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3"/>
  </bookViews>
  <sheets>
    <sheet name="Форма № 1 Доходы" sheetId="1" r:id="rId1"/>
    <sheet name="Форма № 2 Расходы" sheetId="2" r:id="rId2"/>
    <sheet name="Форма № 3 ИФДБ" sheetId="3" r:id="rId3"/>
    <sheet name="Форма № 4" sheetId="4" r:id="rId4"/>
  </sheets>
  <definedNames>
    <definedName name="_xlnm.Print_Titles" localSheetId="1">'Форма № 2 Расходы'!$2:$3</definedName>
    <definedName name="_xlnm.Print_Area" localSheetId="2">'Форма № 3 ИФДБ'!$A$1:$R$18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7" i="2"/>
  <c r="C86"/>
  <c r="G84"/>
  <c r="E84"/>
  <c r="Q83"/>
  <c r="N83"/>
  <c r="K83"/>
  <c r="J83"/>
  <c r="G83"/>
  <c r="E83"/>
  <c r="Q82"/>
  <c r="P82"/>
  <c r="M82"/>
  <c r="J82"/>
  <c r="I82"/>
  <c r="N82" s="1"/>
  <c r="F82"/>
  <c r="K82" s="1"/>
  <c r="E82"/>
  <c r="D82"/>
  <c r="C82"/>
  <c r="Q80"/>
  <c r="N80"/>
  <c r="K80"/>
  <c r="J80"/>
  <c r="G80"/>
  <c r="E80"/>
  <c r="Q79"/>
  <c r="N79"/>
  <c r="K79"/>
  <c r="J79"/>
  <c r="G79"/>
  <c r="E79"/>
  <c r="Q78"/>
  <c r="N78"/>
  <c r="K78"/>
  <c r="J78"/>
  <c r="G78"/>
  <c r="E78"/>
  <c r="P77"/>
  <c r="M77"/>
  <c r="Q77" s="1"/>
  <c r="I77"/>
  <c r="K77" s="1"/>
  <c r="F77"/>
  <c r="D77"/>
  <c r="E77" s="1"/>
  <c r="C77"/>
  <c r="G77" s="1"/>
  <c r="Q75"/>
  <c r="N75"/>
  <c r="K75"/>
  <c r="J75"/>
  <c r="G75"/>
  <c r="E75"/>
  <c r="P74"/>
  <c r="Q74" s="1"/>
  <c r="M74"/>
  <c r="J74"/>
  <c r="I74"/>
  <c r="N74" s="1"/>
  <c r="F74"/>
  <c r="K74" s="1"/>
  <c r="E74"/>
  <c r="D74"/>
  <c r="C74"/>
  <c r="Q72"/>
  <c r="P67"/>
  <c r="Q67" s="1"/>
  <c r="M67"/>
  <c r="C67"/>
  <c r="Q63"/>
  <c r="P63"/>
  <c r="N63"/>
  <c r="M63"/>
  <c r="K63"/>
  <c r="J63"/>
  <c r="I63"/>
  <c r="F63"/>
  <c r="E63"/>
  <c r="D63"/>
  <c r="C63"/>
  <c r="Q62"/>
  <c r="N62"/>
  <c r="K62"/>
  <c r="J62"/>
  <c r="G62"/>
  <c r="E62"/>
  <c r="Q61"/>
  <c r="N61"/>
  <c r="K61"/>
  <c r="J61"/>
  <c r="G61"/>
  <c r="E61"/>
  <c r="Q60"/>
  <c r="N60"/>
  <c r="J60"/>
  <c r="F60"/>
  <c r="K60" s="1"/>
  <c r="E60"/>
  <c r="Q59"/>
  <c r="N59"/>
  <c r="K59"/>
  <c r="J59"/>
  <c r="G59"/>
  <c r="E59"/>
  <c r="Q58"/>
  <c r="P58"/>
  <c r="M58"/>
  <c r="N58" s="1"/>
  <c r="J58"/>
  <c r="I58"/>
  <c r="F58"/>
  <c r="K58" s="1"/>
  <c r="D58"/>
  <c r="C58"/>
  <c r="E58" s="1"/>
  <c r="Q57"/>
  <c r="K57"/>
  <c r="J57"/>
  <c r="G57"/>
  <c r="E57"/>
  <c r="Q55"/>
  <c r="N55"/>
  <c r="K55"/>
  <c r="J55"/>
  <c r="G55"/>
  <c r="E55"/>
  <c r="P49"/>
  <c r="Q49" s="1"/>
  <c r="M49"/>
  <c r="J49"/>
  <c r="I49"/>
  <c r="N49" s="1"/>
  <c r="F49"/>
  <c r="K49" s="1"/>
  <c r="E49"/>
  <c r="D49"/>
  <c r="C49"/>
  <c r="Q48"/>
  <c r="N48"/>
  <c r="K48"/>
  <c r="J48"/>
  <c r="G48"/>
  <c r="E48"/>
  <c r="Q47"/>
  <c r="N47"/>
  <c r="K47"/>
  <c r="J47"/>
  <c r="P45"/>
  <c r="Q45" s="1"/>
  <c r="M45"/>
  <c r="I45"/>
  <c r="N45" s="1"/>
  <c r="F45"/>
  <c r="D45"/>
  <c r="C45"/>
  <c r="G45" s="1"/>
  <c r="Q42"/>
  <c r="N42"/>
  <c r="K42"/>
  <c r="J42"/>
  <c r="G42"/>
  <c r="E42"/>
  <c r="P41"/>
  <c r="M41"/>
  <c r="Q41" s="1"/>
  <c r="J41"/>
  <c r="I41"/>
  <c r="F41"/>
  <c r="K41" s="1"/>
  <c r="D41"/>
  <c r="C41"/>
  <c r="Q40"/>
  <c r="N40"/>
  <c r="K40"/>
  <c r="J40"/>
  <c r="G40"/>
  <c r="E40"/>
  <c r="Q38"/>
  <c r="N38"/>
  <c r="J38"/>
  <c r="G37"/>
  <c r="E37"/>
  <c r="Q35"/>
  <c r="N35"/>
  <c r="K35"/>
  <c r="J35"/>
  <c r="G35"/>
  <c r="E35"/>
  <c r="Q34"/>
  <c r="N34"/>
  <c r="J34"/>
  <c r="F34"/>
  <c r="G34" s="1"/>
  <c r="E34"/>
  <c r="Q33"/>
  <c r="N33"/>
  <c r="K33"/>
  <c r="J33"/>
  <c r="G33"/>
  <c r="E33"/>
  <c r="Q32"/>
  <c r="N32"/>
  <c r="J32"/>
  <c r="G32"/>
  <c r="F32"/>
  <c r="F31" s="1"/>
  <c r="E32"/>
  <c r="P31"/>
  <c r="Q31" s="1"/>
  <c r="M31"/>
  <c r="M30" s="1"/>
  <c r="J31"/>
  <c r="I31"/>
  <c r="N31" s="1"/>
  <c r="D31"/>
  <c r="D30" s="1"/>
  <c r="C31"/>
  <c r="E31" s="1"/>
  <c r="P30"/>
  <c r="Q30" s="1"/>
  <c r="P27"/>
  <c r="P28" s="1"/>
  <c r="M27"/>
  <c r="M28" s="1"/>
  <c r="J27"/>
  <c r="I27"/>
  <c r="E27"/>
  <c r="D27"/>
  <c r="D28" s="1"/>
  <c r="C27"/>
  <c r="Q25"/>
  <c r="N25"/>
  <c r="K25"/>
  <c r="J25"/>
  <c r="G25"/>
  <c r="E25"/>
  <c r="Q24"/>
  <c r="N24"/>
  <c r="J24"/>
  <c r="N19"/>
  <c r="K19"/>
  <c r="J19"/>
  <c r="G19"/>
  <c r="E19"/>
  <c r="Q18"/>
  <c r="N18"/>
  <c r="K18"/>
  <c r="J18"/>
  <c r="G18"/>
  <c r="E18"/>
  <c r="Q14"/>
  <c r="N14"/>
  <c r="K14"/>
  <c r="J14"/>
  <c r="G14"/>
  <c r="E14"/>
  <c r="Q12"/>
  <c r="N12"/>
  <c r="J12"/>
  <c r="G12"/>
  <c r="F12"/>
  <c r="K12" s="1"/>
  <c r="E12"/>
  <c r="J11"/>
  <c r="G11"/>
  <c r="E11"/>
  <c r="Q9"/>
  <c r="N9"/>
  <c r="K9"/>
  <c r="J9"/>
  <c r="G9"/>
  <c r="E9"/>
  <c r="Q8"/>
  <c r="N8"/>
  <c r="K8"/>
  <c r="J8"/>
  <c r="G8"/>
  <c r="E8"/>
  <c r="Q6"/>
  <c r="N6"/>
  <c r="K6"/>
  <c r="J6"/>
  <c r="G6"/>
  <c r="E6"/>
  <c r="Q5"/>
  <c r="N5"/>
  <c r="J5"/>
  <c r="F5"/>
  <c r="K5" s="1"/>
  <c r="E5"/>
  <c r="Q4"/>
  <c r="N4"/>
  <c r="K4"/>
  <c r="J4"/>
  <c r="G4"/>
  <c r="F4"/>
  <c r="F27" s="1"/>
  <c r="E4"/>
  <c r="K13" i="1"/>
  <c r="F21"/>
  <c r="F20" s="1"/>
  <c r="E23"/>
  <c r="C20"/>
  <c r="D10" i="4"/>
  <c r="C10"/>
  <c r="E45" i="2" l="1"/>
  <c r="C30"/>
  <c r="C28" s="1"/>
  <c r="G27"/>
  <c r="F28"/>
  <c r="F30"/>
  <c r="G31"/>
  <c r="K34"/>
  <c r="K32"/>
  <c r="E41"/>
  <c r="G5"/>
  <c r="K27"/>
  <c r="Q27"/>
  <c r="Q28" s="1"/>
  <c r="K31"/>
  <c r="N41"/>
  <c r="K45"/>
  <c r="G49"/>
  <c r="G74"/>
  <c r="J77"/>
  <c r="G82"/>
  <c r="G41"/>
  <c r="J45"/>
  <c r="G58"/>
  <c r="G60"/>
  <c r="N77"/>
  <c r="N27"/>
  <c r="I30"/>
  <c r="D8" i="4"/>
  <c r="C8"/>
  <c r="K4" i="3"/>
  <c r="J4"/>
  <c r="G4"/>
  <c r="E4"/>
  <c r="Q6" i="1"/>
  <c r="Q8"/>
  <c r="Q10"/>
  <c r="Q11"/>
  <c r="Q12"/>
  <c r="Q13"/>
  <c r="Q15"/>
  <c r="Q17"/>
  <c r="Q18"/>
  <c r="Q22"/>
  <c r="Q24"/>
  <c r="Q25"/>
  <c r="Q26"/>
  <c r="N6"/>
  <c r="N7"/>
  <c r="N8"/>
  <c r="N10"/>
  <c r="N11"/>
  <c r="N12"/>
  <c r="N13"/>
  <c r="N15"/>
  <c r="N17"/>
  <c r="N18"/>
  <c r="N22"/>
  <c r="N24"/>
  <c r="N25"/>
  <c r="N26"/>
  <c r="O21"/>
  <c r="O20" s="1"/>
  <c r="P21"/>
  <c r="Q21" s="1"/>
  <c r="M21"/>
  <c r="M20" s="1"/>
  <c r="M5"/>
  <c r="P7"/>
  <c r="Q7" s="1"/>
  <c r="I5"/>
  <c r="I21"/>
  <c r="I20" s="1"/>
  <c r="K6"/>
  <c r="K7"/>
  <c r="K8"/>
  <c r="K10"/>
  <c r="K11"/>
  <c r="K12"/>
  <c r="K15"/>
  <c r="K17"/>
  <c r="K22"/>
  <c r="K24"/>
  <c r="K25"/>
  <c r="K26"/>
  <c r="K29"/>
  <c r="G20"/>
  <c r="G21"/>
  <c r="F5"/>
  <c r="G6"/>
  <c r="G8"/>
  <c r="G10"/>
  <c r="G11"/>
  <c r="G12"/>
  <c r="G13"/>
  <c r="G15"/>
  <c r="G17"/>
  <c r="G18"/>
  <c r="G19"/>
  <c r="G22"/>
  <c r="G24"/>
  <c r="G25"/>
  <c r="G26"/>
  <c r="G29"/>
  <c r="E6"/>
  <c r="E8"/>
  <c r="E10"/>
  <c r="E11"/>
  <c r="E12"/>
  <c r="E13"/>
  <c r="E15"/>
  <c r="E17"/>
  <c r="E18"/>
  <c r="E19"/>
  <c r="E21"/>
  <c r="E22"/>
  <c r="E24"/>
  <c r="E25"/>
  <c r="E26"/>
  <c r="E29"/>
  <c r="D7"/>
  <c r="D5" s="1"/>
  <c r="J6"/>
  <c r="J8"/>
  <c r="J9"/>
  <c r="J10"/>
  <c r="J11"/>
  <c r="J12"/>
  <c r="J13"/>
  <c r="J15"/>
  <c r="J17"/>
  <c r="J18"/>
  <c r="J22"/>
  <c r="J24"/>
  <c r="J25"/>
  <c r="J26"/>
  <c r="J29"/>
  <c r="C7"/>
  <c r="C5" s="1"/>
  <c r="D20"/>
  <c r="G11" i="3"/>
  <c r="E11"/>
  <c r="F8"/>
  <c r="E30" i="2" l="1"/>
  <c r="E28" s="1"/>
  <c r="G30"/>
  <c r="G28" s="1"/>
  <c r="J30"/>
  <c r="J28" s="1"/>
  <c r="K30"/>
  <c r="K28" s="1"/>
  <c r="N30"/>
  <c r="N28" s="1"/>
  <c r="I28"/>
  <c r="P5" i="1"/>
  <c r="P20"/>
  <c r="Q20" s="1"/>
  <c r="N20"/>
  <c r="M4"/>
  <c r="Q5"/>
  <c r="N5"/>
  <c r="N21"/>
  <c r="J5"/>
  <c r="F4"/>
  <c r="K5"/>
  <c r="J7"/>
  <c r="G7"/>
  <c r="E7"/>
  <c r="K20"/>
  <c r="I4"/>
  <c r="J20"/>
  <c r="J21"/>
  <c r="K21"/>
  <c r="G5"/>
  <c r="E20"/>
  <c r="D4"/>
  <c r="E5"/>
  <c r="C4"/>
  <c r="P4" l="1"/>
  <c r="Q4" s="1"/>
  <c r="N4"/>
  <c r="J4"/>
  <c r="K4"/>
  <c r="G4"/>
  <c r="E4"/>
</calcChain>
</file>

<file path=xl/sharedStrings.xml><?xml version="1.0" encoding="utf-8"?>
<sst xmlns="http://schemas.openxmlformats.org/spreadsheetml/2006/main" count="349" uniqueCount="283">
  <si>
    <t>Форма № 1</t>
  </si>
  <si>
    <t>наименование м/о</t>
  </si>
  <si>
    <t>тыс. рублей</t>
  </si>
  <si>
    <t xml:space="preserve">Код </t>
  </si>
  <si>
    <t>Наименование доходов</t>
  </si>
  <si>
    <t>Темп уточненного плана к прошлому году, %</t>
  </si>
  <si>
    <t>Исполнение (год) к прошлому году, %</t>
  </si>
  <si>
    <t>Примечания*</t>
  </si>
  <si>
    <t>Параметры бюджета м/о
на 2023 год</t>
  </si>
  <si>
    <t>Параметры бюджета м/о
на 2024 год</t>
  </si>
  <si>
    <t xml:space="preserve">Темп роста показателей на 2024 год к уровню 2023 года </t>
  </si>
  <si>
    <t>ИТОГО ДОХОДОВ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</si>
  <si>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</si>
  <si>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</si>
  <si>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</si>
  <si>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</si>
  <si>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Единый сельскохозяйственный налог</t>
  </si>
  <si>
    <t>Налог на имущество физических лиц</t>
  </si>
  <si>
    <t>Транспортный налог с физических лиц</t>
  </si>
  <si>
    <t>Земельный налог</t>
  </si>
  <si>
    <t>Государственная пошлина</t>
  </si>
  <si>
    <t>Прочие налоговые доходы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</si>
  <si>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</si>
  <si>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</si>
  <si>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</si>
  <si>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</si>
  <si>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</si>
  <si>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</si>
  <si>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</si>
  <si>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</si>
  <si>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</si>
  <si>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</si>
  <si>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</si>
  <si>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</si>
  <si>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от других бюджетов бюджетной системы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</si>
  <si>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</si>
  <si>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</si>
  <si>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ПРОЧИЕ БЕЗВОЗМЕЗДНЫЕ ПОСТУПЛЕНИЯ</t>
  </si>
  <si>
    <t>* Примечания указываются при значительных отклонениях соответствующего года от предыдущего</t>
  </si>
  <si>
    <t>Форма № 2</t>
  </si>
  <si>
    <t>Вид расхода / раздел, подраздел (код формы 387)</t>
  </si>
  <si>
    <t>Наименование расходов</t>
  </si>
  <si>
    <t>111+119+121+129 + 131+139+141+149+
13101+13201+13301+13401+
13501+13601+14101+14201+
14301+14401+14501+14601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</si>
  <si>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</si>
  <si>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</si>
  <si>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государственных (муниципальных) органов</t>
  </si>
  <si>
    <t>13101+13201+13301+13401+
13501+13601+14101+14201+
14301+14401+14501+14601</t>
  </si>
  <si>
    <t>работников автономных и бюджетных учреждений</t>
  </si>
  <si>
    <t>Стипендии</t>
  </si>
  <si>
    <t>310+320</t>
  </si>
  <si>
    <t>Социальные выплаты гражданам, в т.ч.</t>
  </si>
  <si>
    <t>06001</t>
  </si>
  <si>
    <t>Расходы на обязательное медицинское страхование неработающего населения</t>
  </si>
  <si>
    <t>730</t>
  </si>
  <si>
    <t xml:space="preserve">Расходы на обслуживание мун. долга </t>
  </si>
  <si>
    <t>112+113+122+123+133+134+142</t>
  </si>
  <si>
    <t>Иные выплаты</t>
  </si>
  <si>
    <t>241+242+244+245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</si>
  <si>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</si>
  <si>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330</t>
  </si>
  <si>
    <t>Публичные нормативные выплаты гражданам несоциального характера</t>
  </si>
  <si>
    <t xml:space="preserve">610+620-13101-13201-13301-13401-
13501-13601-14101-14201-
14301-14401-14501-14601
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</si>
  <si>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</si>
  <si>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</si>
  <si>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</si>
  <si>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</si>
  <si>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</si>
  <si>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</si>
  <si>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</si>
  <si>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</si>
  <si>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</si>
  <si>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</si>
  <si>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Резервные средства</t>
  </si>
  <si>
    <t>Межбюджетные трансферты</t>
  </si>
  <si>
    <t>Другие расходы</t>
  </si>
  <si>
    <t>Итого</t>
  </si>
  <si>
    <t xml:space="preserve">Дефицит (-) / Профицит (+) </t>
  </si>
  <si>
    <t>Код</t>
  </si>
  <si>
    <t>Наименование раздела, подраздела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</si>
  <si>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</si>
  <si>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</si>
  <si>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</si>
  <si>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</si>
  <si>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</si>
  <si>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</si>
  <si>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</si>
  <si>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</si>
  <si>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</si>
  <si>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</si>
  <si>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</si>
  <si>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</si>
  <si>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</si>
  <si>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</si>
  <si>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</si>
  <si>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</si>
  <si>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</si>
  <si>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</si>
  <si>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</si>
  <si>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</si>
  <si>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</si>
  <si>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</si>
  <si>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</si>
  <si>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</si>
  <si>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</si>
  <si>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</si>
  <si>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</si>
  <si>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</si>
  <si>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</si>
  <si>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</si>
  <si>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</si>
  <si>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</si>
  <si>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</si>
  <si>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</si>
  <si>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</si>
  <si>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</si>
  <si>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</si>
  <si>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</si>
  <si>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</si>
  <si>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</si>
  <si>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</si>
  <si>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</si>
  <si>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</si>
  <si>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</si>
  <si>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</si>
  <si>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</si>
  <si>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</si>
  <si>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</si>
  <si>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</si>
  <si>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</si>
  <si>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</si>
  <si>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</si>
  <si>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</si>
  <si>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</si>
  <si>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</si>
  <si>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</si>
  <si>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</si>
  <si>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</si>
  <si>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</si>
  <si>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</si>
  <si>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</si>
  <si>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</si>
  <si>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0602</t>
  </si>
  <si>
    <t>Сбор, удаление отходов и очистка сточных вод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</si>
  <si>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</si>
  <si>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</si>
  <si>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</si>
  <si>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</si>
  <si>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</si>
  <si>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</si>
  <si>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</si>
  <si>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</si>
  <si>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</si>
  <si>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</si>
  <si>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</si>
  <si>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</si>
  <si>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</si>
  <si>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</si>
  <si>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</si>
  <si>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</si>
  <si>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</si>
  <si>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</si>
  <si>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</si>
  <si>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</si>
  <si>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</si>
  <si>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</si>
  <si>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</si>
  <si>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</si>
  <si>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</si>
  <si>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</si>
  <si>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</si>
  <si>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</si>
  <si>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</si>
  <si>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</si>
  <si>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</si>
  <si>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</si>
  <si>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</si>
  <si>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</si>
  <si>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</si>
  <si>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</si>
  <si>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</si>
  <si>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</si>
  <si>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</si>
  <si>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</si>
  <si>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</si>
  <si>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</si>
  <si>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</si>
  <si>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</si>
  <si>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</si>
  <si>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</si>
  <si>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</si>
  <si>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</si>
  <si>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</si>
  <si>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</si>
  <si>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</si>
  <si>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</si>
  <si>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</si>
  <si>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</si>
  <si>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</si>
  <si>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</si>
  <si>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</si>
  <si>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</si>
  <si>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</si>
  <si>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</si>
  <si>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</si>
  <si>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 xml:space="preserve">Прочие межбюджетные трансферты </t>
  </si>
  <si>
    <t>Форма № 3</t>
  </si>
  <si>
    <t>Наименование источников финансирования дефицита бюджета</t>
  </si>
  <si>
    <t>ИСТОЧНИКИ ФИНАНСИРОВАНИЯ ДЕФИЦИТОВ БЮДЖЕТОВ</t>
  </si>
  <si>
    <t>0102</t>
  </si>
  <si>
    <t xml:space="preserve">Кредиты кредитных организаций 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</si>
  <si>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</si>
  <si>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</si>
  <si>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>Бюджетные кредиты от других бюджетов бюджетной системы Российской Федерации</t>
  </si>
  <si>
    <t xml:space="preserve">Получение бюджетных кредитов </t>
  </si>
  <si>
    <t>Погашение бюджетных кредитов</t>
  </si>
  <si>
    <t>Изменение остатков средств на счетах по учету средств бюджетов</t>
  </si>
  <si>
    <t>Акции и иные формы участия в капитале, находящиеся в государственной и муниципальной собственности</t>
  </si>
  <si>
    <t>Исполнение государственных и муниципальных гарантий</t>
  </si>
  <si>
    <t>Иные источники  финансирования дефицитов бюджетов</t>
  </si>
  <si>
    <t>Общий объем муниципального долга муниципального образования</t>
  </si>
  <si>
    <t>Доля муниципального долга муниципального образования  к налоговым и неналоговым доходам,%</t>
  </si>
  <si>
    <t xml:space="preserve">Общий объем долговых обязательств муниципального образования  по рыночным обязательствам </t>
  </si>
  <si>
    <t>Доля общего объема долговых обязательств муниципального образования  по рыночным обязательствам к налоговым и неналоговым доходам,%</t>
  </si>
  <si>
    <t>Форма № 4</t>
  </si>
  <si>
    <t>Пункт утвержденной  программы / утвержденного плана</t>
  </si>
  <si>
    <t xml:space="preserve">Наименование мероприятий </t>
  </si>
  <si>
    <t>Примечания</t>
  </si>
  <si>
    <t>Бюджетный эффект на 2023 год в соответствии с программой / планом</t>
  </si>
  <si>
    <t>Бюджетный эффект на 2024 год в соответствии с программой / планом</t>
  </si>
  <si>
    <t>2</t>
  </si>
  <si>
    <t xml:space="preserve">Итого по плану </t>
  </si>
  <si>
    <t xml:space="preserve">Примечания указываются в случае отклонения  средств, предусмотренных в бюджете при  реализации мероприятий программы / планов  от  бюджетного эффекта по мероприятиям, предусмотренных указанными программой / планами </t>
  </si>
  <si>
    <t xml:space="preserve">Параметры бюджета муницпального образования поселок Балакирево по видам доходов </t>
  </si>
  <si>
    <t>Параметры бюджета м/о поселок Балакирево по видам источников финансирования дефицита бюджета</t>
  </si>
  <si>
    <t>2.</t>
  </si>
  <si>
    <t>Мероприятия по оптимизации бюджетной сети ( Увеличение объема расходов от внебюджетной деятельности бюджетных учреждений</t>
  </si>
  <si>
    <t>Мероприятия по оптимизации бюджетной сети (Повышение эффективности осуществления закупок товаров, работ, услуг для нужд органов местного самоуправления)</t>
  </si>
  <si>
    <t>Экономия в результате применения конкурентных способов закупки</t>
  </si>
  <si>
    <t>Мероприятия по контролю за своевременностью и полнотой поступления обязательных платежей в бюджет и внебюджетные фонды, вопросам увеличения поступления налоговых и неналоговых доходов в бюджет поселка Балакирево</t>
  </si>
  <si>
    <t xml:space="preserve">Реализация мероприятий плана по росту доходного потенциала бюджета поселка Балакирево  и  оптимизации расходов бюджета 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</si>
  <si>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</si>
  <si>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Параметры бюджета муниципального образования поселок Балакирево по видам расходов, разделам, подразделам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</si>
  <si>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</si>
  <si>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</si>
  <si>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0107</t>
  </si>
  <si>
    <t>Обеспечение проведения выборов и референдумов</t>
  </si>
  <si>
    <t>Прогноз администратора доходов</t>
  </si>
  <si>
    <t>Планируется рост обращений граждан по сравнению с 2022 годом</t>
  </si>
  <si>
    <t>Планируется увеличение контрольных мероприятий по сравнению с 2023 годом</t>
  </si>
  <si>
    <t>Исполнение бюджета м/о за 2021 год</t>
  </si>
  <si>
    <t>Уточненный бюджет м/о  на 2022 год по состоянию на 1 ноября 2022 года</t>
  </si>
  <si>
    <t>Оценка исполнения бюджета м/о в 2022 году</t>
  </si>
  <si>
    <t xml:space="preserve">Темп роста показателей на 2023 год к уточненному бюджету 2022 года </t>
  </si>
  <si>
    <t xml:space="preserve">Темп роста показателей на 2023 год к оценке 2022 года </t>
  </si>
  <si>
    <t>Параметры бюджета м/о
на 2025 год</t>
  </si>
  <si>
    <t xml:space="preserve">Темп роста показателей на 2025 год к уровню 2024 года </t>
  </si>
  <si>
    <t>Уточненный бюджет м/о на 2022 год по состоянию на 1 ноября 2022 года</t>
  </si>
  <si>
    <t>Параметры бюджетам/о
на 2024 год</t>
  </si>
  <si>
    <t>Информация об ожидаемой оценке исполнения за 2022 год и об учете в проекте бюджета м/о поселок Балакирево на 2023 год и на плановый период 2024-2025 годов бюджетного эффекта от реализации мероприятий в соответствии с планом по росту доходного потенциала и (или) оптимизации расходов бюджета.</t>
  </si>
  <si>
    <t xml:space="preserve">Бюджетный эффект на 2022 год </t>
  </si>
  <si>
    <t>Оценка исполнения 2022 года</t>
  </si>
  <si>
    <t>Предусмотрено на 2023 год в соответствии с проектом решения о бюджете на  2023 год и на плановый период 2024-2025 годов</t>
  </si>
  <si>
    <t>Предусмотрено на 2024 год в соответствии с проектом решения о бюджете на  2023 год и на плановый период 2024-2025 годов</t>
  </si>
  <si>
    <t>Бюджетный эффект на 2025 год в соответствии с программой / планом</t>
  </si>
  <si>
    <t>Предусмотрено на 2025 год в соответствии с проектом решения о бюджете на  2023 год и на плановый период 2024-2025 годов</t>
  </si>
  <si>
    <t>Увеличение плана по продаже земельных участков</t>
  </si>
  <si>
    <t>прогнозируется снижение поступлений по причине отсутствия денежных средств ОАО "БМЗ" и снижения кадастровой стоимости земельных участков с организаций</t>
  </si>
  <si>
    <t>Снижение в результате запланированного плана на 2023 год с учетом недоимки</t>
  </si>
  <si>
    <t>Планируется рост обращений граждан по сравнению с 2023 годом</t>
  </si>
  <si>
    <t>Прогнозируется с учетом недоимки в сумме 297 тыс.рублей</t>
  </si>
  <si>
    <t>Прогнозируется с учетом недоимки в сумме 184,3 тыс.рублей</t>
  </si>
  <si>
    <t>Прогнозируется с учетом недоимки в сумме 1214,7 тыс.рублей</t>
  </si>
  <si>
    <t>Прогнозируется с учетом недоимки в сумме 1264,8тыс.рублей</t>
  </si>
  <si>
    <t>Расчет объема поступлений доходов от продажи земельных участков на плановый период осуществляется методом прямого счета, исходя из кадастровой стоимости планируемых к продаже земельных участков в 2023 году составляет 3360 тыс. рублей</t>
  </si>
  <si>
    <t>Расчет объема поступлений доходов от продажи земельных участков на плановый период осуществляется методом прямого счета, исходя из кадастровой стоимости планируемых к продаже земельных участков в 2024 году составляет 800 тыс. рублей</t>
  </si>
  <si>
    <t>Снижение из-зи поступления в 2021 году возмещения по страховым случаям, снижение контрольных мероприятий</t>
  </si>
  <si>
    <t>Увеличение договоров аренды земельных участков</t>
  </si>
  <si>
    <t>Снижение из-за поступления возмещения по страховым случаям  в 2021 году и снижение контрольных мероприятий</t>
  </si>
  <si>
    <t>В соотвествии с п.2.3 Плана мероприятий от 18.03.2022 №80</t>
  </si>
  <si>
    <t>Изменение стоимости платных услуг</t>
  </si>
  <si>
    <t>Проведено пять заседаний комиссии</t>
  </si>
  <si>
    <t>Оценка исполнения бюджетам/о в 2022 году</t>
  </si>
  <si>
    <t>Параметры бюджета м/о 
на 2023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</si>
</sst>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0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 Cyr"/>
      <charset val="204"/>
    </font>
    <font>
      <i/>
      <sz val="11"/>
      <color rgb="FF000000"/>
      <name val="Times New Roman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Times New Roman Cyr"/>
      <family val="1"/>
      <charset val="204"/>
    </font>
    <font>
      <sz val="8"/>
      <color rgb="FF000000"/>
      <name val="Arial"/>
    </font>
    <font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Times New Roman Cyr"/>
      <family val="1"/>
      <charset val="204"/>
    </font>
    <font>
      <b/>
      <sz val="11"/>
      <color rgb="FF000000"/>
      <name val="Calibri"/>
      <family val="2"/>
      <charset val="204"/>
    </font>
    <font>
      <sz val="8"/>
      <color rgb="FF000000"/>
      <name val="Times New Roman Cyr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6E0EC"/>
        <bgColor rgb="FFFFFFFF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9" fillId="0" borderId="7">
      <alignment horizontal="left" wrapText="1" indent="2"/>
    </xf>
  </cellStyleXfs>
  <cellXfs count="101">
    <xf numFmtId="0" fontId="0" fillId="0" borderId="0" xfId="0"/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9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1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/>
    </xf>
    <xf numFmtId="0" fontId="1" fillId="0" borderId="3" xfId="0" applyFont="1" applyBorder="1"/>
    <xf numFmtId="49" fontId="1" fillId="0" borderId="3" xfId="0" applyNumberFormat="1" applyFont="1" applyBorder="1" applyAlignment="1">
      <alignment horizontal="center" vertical="center"/>
    </xf>
    <xf numFmtId="49" fontId="0" fillId="0" borderId="0" xfId="0" applyNumberFormat="1"/>
    <xf numFmtId="49" fontId="1" fillId="0" borderId="0" xfId="0" applyNumberFormat="1" applyFont="1" applyBorder="1" applyAlignment="1">
      <alignment horizontal="center" vertical="center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/>
    <xf numFmtId="164" fontId="9" fillId="0" borderId="3" xfId="0" applyNumberFormat="1" applyFont="1" applyBorder="1" applyAlignment="1">
      <alignment wrapText="1"/>
    </xf>
    <xf numFmtId="164" fontId="9" fillId="0" borderId="3" xfId="0" applyNumberFormat="1" applyFont="1" applyBorder="1"/>
    <xf numFmtId="0" fontId="12" fillId="0" borderId="3" xfId="0" applyFont="1" applyBorder="1" applyAlignment="1">
      <alignment vertical="center" wrapText="1"/>
    </xf>
    <xf numFmtId="0" fontId="13" fillId="0" borderId="3" xfId="0" applyFont="1" applyBorder="1" applyAlignment="1">
      <alignment wrapText="1"/>
    </xf>
    <xf numFmtId="164" fontId="9" fillId="0" borderId="3" xfId="0" applyNumberFormat="1" applyFont="1" applyBorder="1"/>
    <xf numFmtId="0" fontId="10" fillId="0" borderId="0" xfId="0" applyFont="1"/>
    <xf numFmtId="0" fontId="16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7" fillId="0" borderId="0" xfId="0" applyFont="1"/>
    <xf numFmtId="0" fontId="15" fillId="3" borderId="3" xfId="0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2" fontId="8" fillId="0" borderId="3" xfId="0" applyNumberFormat="1" applyFont="1" applyBorder="1" applyAlignment="1" applyProtection="1">
      <alignment horizontal="center" vertical="center" wrapText="1"/>
      <protection locked="0"/>
    </xf>
    <xf numFmtId="2" fontId="9" fillId="0" borderId="3" xfId="0" applyNumberFormat="1" applyFont="1" applyBorder="1"/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 applyProtection="1">
      <alignment horizontal="right" vertical="center" wrapText="1"/>
      <protection locked="0"/>
    </xf>
    <xf numFmtId="165" fontId="9" fillId="0" borderId="3" xfId="0" applyNumberFormat="1" applyFont="1" applyBorder="1"/>
    <xf numFmtId="165" fontId="8" fillId="0" borderId="3" xfId="0" applyNumberFormat="1" applyFont="1" applyBorder="1" applyAlignment="1" applyProtection="1">
      <alignment horizontal="right" vertical="center" wrapText="1"/>
      <protection locked="0"/>
    </xf>
    <xf numFmtId="165" fontId="7" fillId="0" borderId="3" xfId="0" applyNumberFormat="1" applyFont="1" applyBorder="1" applyAlignment="1" applyProtection="1">
      <alignment horizontal="right" vertical="center" wrapText="1"/>
      <protection locked="0"/>
    </xf>
    <xf numFmtId="165" fontId="9" fillId="0" borderId="3" xfId="0" applyNumberFormat="1" applyFont="1" applyBorder="1" applyAlignment="1">
      <alignment wrapTex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18" fillId="0" borderId="3" xfId="0" applyNumberFormat="1" applyFont="1" applyBorder="1"/>
    <xf numFmtId="164" fontId="9" fillId="4" borderId="3" xfId="0" applyNumberFormat="1" applyFont="1" applyFill="1" applyBorder="1"/>
    <xf numFmtId="0" fontId="15" fillId="0" borderId="3" xfId="0" applyFont="1" applyBorder="1" applyAlignment="1">
      <alignment horizontal="left" vertical="center" wrapText="1"/>
    </xf>
    <xf numFmtId="165" fontId="15" fillId="0" borderId="3" xfId="0" applyNumberFormat="1" applyFont="1" applyBorder="1" applyAlignment="1">
      <alignment horizontal="center" vertical="center"/>
    </xf>
    <xf numFmtId="0" fontId="0" fillId="0" borderId="3" xfId="0" applyBorder="1" applyAlignment="1"/>
    <xf numFmtId="0" fontId="20" fillId="0" borderId="7" xfId="1" applyNumberFormat="1" applyFont="1" applyAlignment="1" applyProtection="1">
      <alignment wrapText="1"/>
    </xf>
    <xf numFmtId="165" fontId="0" fillId="0" borderId="3" xfId="0" applyNumberFormat="1" applyBorder="1" applyAlignment="1"/>
    <xf numFmtId="3" fontId="15" fillId="0" borderId="3" xfId="0" applyNumberFormat="1" applyFont="1" applyBorder="1" applyAlignment="1" applyProtection="1">
      <alignment horizontal="justify" vertical="center" wrapText="1"/>
      <protection locked="0"/>
    </xf>
    <xf numFmtId="164" fontId="21" fillId="0" borderId="4" xfId="0" applyNumberFormat="1" applyFont="1" applyBorder="1" applyAlignment="1" applyProtection="1">
      <alignment horizontal="right" wrapText="1"/>
      <protection locked="0"/>
    </xf>
    <xf numFmtId="164" fontId="15" fillId="0" borderId="3" xfId="0" applyNumberFormat="1" applyFont="1" applyBorder="1" applyAlignment="1" applyProtection="1">
      <alignment horizontal="right" wrapText="1"/>
      <protection locked="0"/>
    </xf>
    <xf numFmtId="164" fontId="9" fillId="0" borderId="3" xfId="0" applyNumberFormat="1" applyFont="1" applyBorder="1" applyAlignment="1">
      <alignment horizontal="right"/>
    </xf>
    <xf numFmtId="164" fontId="15" fillId="0" borderId="3" xfId="0" applyNumberFormat="1" applyFont="1" applyBorder="1" applyAlignment="1" applyProtection="1">
      <alignment horizontal="center" vertical="center" wrapText="1"/>
      <protection locked="0"/>
    </xf>
    <xf numFmtId="0" fontId="22" fillId="0" borderId="0" xfId="0" applyFont="1"/>
    <xf numFmtId="164" fontId="15" fillId="0" borderId="5" xfId="0" applyNumberFormat="1" applyFont="1" applyBorder="1" applyAlignment="1" applyProtection="1">
      <alignment horizontal="right" wrapText="1"/>
      <protection locked="0"/>
    </xf>
    <xf numFmtId="3" fontId="15" fillId="0" borderId="3" xfId="0" applyNumberFormat="1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justify" vertical="center" wrapText="1"/>
    </xf>
    <xf numFmtId="0" fontId="24" fillId="0" borderId="0" xfId="0" applyFont="1"/>
    <xf numFmtId="0" fontId="5" fillId="0" borderId="3" xfId="0" applyFont="1" applyBorder="1" applyAlignment="1">
      <alignment horizontal="justify" vertical="center" wrapText="1"/>
    </xf>
    <xf numFmtId="164" fontId="23" fillId="0" borderId="3" xfId="0" applyNumberFormat="1" applyFont="1" applyBorder="1" applyAlignment="1">
      <alignment horizontal="right" wrapText="1"/>
    </xf>
    <xf numFmtId="0" fontId="24" fillId="0" borderId="3" xfId="0" applyFont="1" applyBorder="1"/>
    <xf numFmtId="0" fontId="11" fillId="0" borderId="3" xfId="0" applyFont="1" applyBorder="1" applyAlignment="1">
      <alignment horizontal="right" vertical="center" wrapText="1"/>
    </xf>
    <xf numFmtId="164" fontId="25" fillId="0" borderId="3" xfId="0" applyNumberFormat="1" applyFont="1" applyBorder="1"/>
    <xf numFmtId="0" fontId="11" fillId="0" borderId="3" xfId="0" applyFont="1" applyBorder="1"/>
    <xf numFmtId="0" fontId="26" fillId="0" borderId="0" xfId="0" applyFont="1"/>
    <xf numFmtId="0" fontId="1" fillId="0" borderId="3" xfId="0" applyFont="1" applyBorder="1" applyAlignment="1">
      <alignment horizontal="right" wrapText="1"/>
    </xf>
    <xf numFmtId="0" fontId="1" fillId="0" borderId="3" xfId="0" applyFont="1" applyBorder="1" applyAlignment="1">
      <alignment horizontal="right" vertical="center" wrapText="1"/>
    </xf>
    <xf numFmtId="3" fontId="9" fillId="0" borderId="3" xfId="0" applyNumberFormat="1" applyFont="1" applyBorder="1"/>
    <xf numFmtId="0" fontId="1" fillId="0" borderId="3" xfId="0" applyFont="1" applyBorder="1" applyAlignment="1">
      <alignment horizontal="right"/>
    </xf>
    <xf numFmtId="0" fontId="27" fillId="0" borderId="3" xfId="0" applyFont="1" applyBorder="1" applyAlignment="1">
      <alignment wrapText="1"/>
    </xf>
    <xf numFmtId="0" fontId="28" fillId="0" borderId="0" xfId="0" applyFont="1" applyAlignment="1">
      <alignment wrapText="1"/>
    </xf>
    <xf numFmtId="2" fontId="29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2" fontId="27" fillId="0" borderId="3" xfId="0" applyNumberFormat="1" applyFont="1" applyBorder="1" applyAlignment="1">
      <alignment wrapText="1"/>
    </xf>
    <xf numFmtId="165" fontId="11" fillId="0" borderId="3" xfId="0" applyNumberFormat="1" applyFont="1" applyBorder="1" applyAlignment="1">
      <alignment horizontal="right" wrapText="1"/>
    </xf>
    <xf numFmtId="165" fontId="15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/>
    </xf>
    <xf numFmtId="0" fontId="15" fillId="3" borderId="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2"/>
  <sheetViews>
    <sheetView view="pageBreakPreview" zoomScale="95" zoomScalePageLayoutView="95" workbookViewId="0">
      <pane xSplit="2" ySplit="3" topLeftCell="D4" activePane="bottomRight" state="frozen"/>
      <selection pane="topRight" activeCell="C1" sqref="C1"/>
      <selection pane="bottomLeft" activeCell="A13" sqref="A13"/>
      <selection pane="bottomRight" activeCell="F30" sqref="F30"/>
    </sheetView>
  </sheetViews>
  <sheetFormatPr defaultRowHeight="15"/>
  <cols>
    <col min="1" max="1" width="7" customWidth="1"/>
    <col min="2" max="2" width="71.7109375" style="1" customWidth="1"/>
    <col min="3" max="3" width="19.7109375" style="1" customWidth="1"/>
    <col min="4" max="4" width="15.28515625" style="1" customWidth="1"/>
    <col min="5" max="5" width="13.7109375" customWidth="1"/>
    <col min="6" max="6" width="12.85546875" customWidth="1"/>
    <col min="7" max="7" width="14.5703125" customWidth="1"/>
    <col min="8" max="8" width="13.5703125" customWidth="1"/>
    <col min="9" max="9" width="13.85546875" customWidth="1"/>
    <col min="10" max="10" width="14" customWidth="1"/>
    <col min="11" max="11" width="13.42578125" customWidth="1"/>
    <col min="12" max="12" width="13.28515625" customWidth="1"/>
    <col min="13" max="13" width="13.5703125" customWidth="1"/>
    <col min="14" max="14" width="12.42578125" customWidth="1"/>
    <col min="15" max="15" width="15.140625" customWidth="1"/>
    <col min="16" max="16" width="12.42578125" customWidth="1"/>
    <col min="17" max="17" width="13" customWidth="1"/>
    <col min="18" max="18" width="14.28515625" customWidth="1"/>
    <col min="19" max="1025" width="8.5703125" customWidth="1"/>
  </cols>
  <sheetData>
    <row r="1" spans="1:18" ht="20.25" customHeight="1">
      <c r="A1" s="2"/>
      <c r="B1" s="94" t="s">
        <v>232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3" t="s">
        <v>0</v>
      </c>
    </row>
    <row r="2" spans="1:18" ht="17.25" customHeight="1">
      <c r="A2" s="2"/>
      <c r="B2" s="4"/>
      <c r="C2" s="4"/>
      <c r="D2" s="4"/>
      <c r="E2" s="95" t="s">
        <v>1</v>
      </c>
      <c r="F2" s="95"/>
      <c r="G2" s="95"/>
      <c r="H2" s="95"/>
      <c r="I2" s="5"/>
      <c r="J2" s="5"/>
      <c r="K2" s="5"/>
      <c r="L2" s="6"/>
      <c r="M2" s="6"/>
      <c r="N2" s="6"/>
      <c r="O2" s="6"/>
      <c r="P2" s="6"/>
      <c r="Q2" s="6"/>
      <c r="R2" s="3" t="s">
        <v>2</v>
      </c>
    </row>
    <row r="3" spans="1:18" ht="94.5">
      <c r="A3" s="7" t="s">
        <v>3</v>
      </c>
      <c r="B3" s="8" t="s">
        <v>4</v>
      </c>
      <c r="C3" s="9" t="s">
        <v>249</v>
      </c>
      <c r="D3" s="10" t="s">
        <v>250</v>
      </c>
      <c r="E3" s="10" t="s">
        <v>5</v>
      </c>
      <c r="F3" s="10" t="s">
        <v>251</v>
      </c>
      <c r="G3" s="10" t="s">
        <v>6</v>
      </c>
      <c r="H3" s="11" t="s">
        <v>7</v>
      </c>
      <c r="I3" s="11" t="s">
        <v>8</v>
      </c>
      <c r="J3" s="11" t="s">
        <v>252</v>
      </c>
      <c r="K3" s="11" t="s">
        <v>253</v>
      </c>
      <c r="L3" s="11" t="s">
        <v>7</v>
      </c>
      <c r="M3" s="11" t="s">
        <v>9</v>
      </c>
      <c r="N3" s="11" t="s">
        <v>10</v>
      </c>
      <c r="O3" s="11" t="s">
        <v>7</v>
      </c>
      <c r="P3" s="11" t="s">
        <v>254</v>
      </c>
      <c r="Q3" s="11" t="s">
        <v>255</v>
      </c>
      <c r="R3" s="11" t="s">
        <v>7</v>
      </c>
    </row>
    <row r="4" spans="1:18" ht="15.75">
      <c r="A4" s="7"/>
      <c r="B4" s="12" t="s">
        <v>11</v>
      </c>
      <c r="C4" s="52">
        <f>C5+C20</f>
        <v>59543.81</v>
      </c>
      <c r="D4" s="52">
        <f>D5+D20</f>
        <v>102462.5</v>
      </c>
      <c r="E4" s="10">
        <f>D4/C4*100</f>
        <v>172.07918001888024</v>
      </c>
      <c r="F4" s="51">
        <f>F5+F20</f>
        <v>87628.9</v>
      </c>
      <c r="G4" s="10">
        <f>F4/C4*100</f>
        <v>147.16710267616398</v>
      </c>
      <c r="H4" s="11"/>
      <c r="I4" s="49">
        <f>I5+I20</f>
        <v>63407.199999999997</v>
      </c>
      <c r="J4" s="48">
        <f>I4/D4*100</f>
        <v>61.883323167012314</v>
      </c>
      <c r="K4" s="11">
        <f>I4/F4*100</f>
        <v>72.358776613651429</v>
      </c>
      <c r="L4" s="11"/>
      <c r="M4" s="49">
        <f>M5+M20</f>
        <v>59329.899999999994</v>
      </c>
      <c r="N4" s="47">
        <f>M4/I4*100</f>
        <v>93.569657704487824</v>
      </c>
      <c r="O4" s="89"/>
      <c r="P4" s="49">
        <f t="shared" ref="P4" si="0">P5+P20</f>
        <v>61360.2</v>
      </c>
      <c r="Q4" s="11">
        <f>P4/M4*100</f>
        <v>103.42205195019712</v>
      </c>
      <c r="R4" s="89"/>
    </row>
    <row r="5" spans="1:18" ht="57">
      <c r="A5" s="13">
        <v>10000</v>
      </c>
      <c r="B5" s="12" t="s">
        <v>12</v>
      </c>
      <c r="C5" s="53">
        <f>C6+C7+C9+C10+C11+C12+C13+C14+C15+C16+C17+C18+C19</f>
        <v>30074.199999999993</v>
      </c>
      <c r="D5" s="53">
        <f>D6+D7+D9+D10+D11+D12+D13+D14+D15+D16+D17+D18+D19</f>
        <v>37859.799999999996</v>
      </c>
      <c r="E5" s="10">
        <f t="shared" ref="E5:E29" si="1">D5/C5*100</f>
        <v>125.88797041982831</v>
      </c>
      <c r="F5" s="50">
        <f>F6+F7+F9+F10+F11+F12+F13+F15+F17+F18</f>
        <v>26451.8</v>
      </c>
      <c r="G5" s="10">
        <f t="shared" ref="G5:G29" si="2">F5/C5*100</f>
        <v>87.95512432583412</v>
      </c>
      <c r="H5" s="13"/>
      <c r="I5" s="50">
        <f>I6+I7+I9+I10+I11+I12+I13+I15+I17+I18</f>
        <v>32192.300000000003</v>
      </c>
      <c r="J5" s="48">
        <f t="shared" ref="J5:J29" si="3">I5/D5*100</f>
        <v>85.030295986772259</v>
      </c>
      <c r="K5" s="11">
        <f t="shared" ref="K5:K29" si="4">I5/F5*100</f>
        <v>121.70173674381329</v>
      </c>
      <c r="L5" s="13"/>
      <c r="M5" s="50">
        <f>M6+M7+M9+M10+M11+M12+M13+M15+M17+M18</f>
        <v>30631.399999999998</v>
      </c>
      <c r="N5" s="47">
        <f t="shared" ref="N5:N26" si="5">M5/I5*100</f>
        <v>95.151325006290307</v>
      </c>
      <c r="O5" s="91" t="s">
        <v>267</v>
      </c>
      <c r="P5" s="50">
        <f t="shared" ref="P5" si="6">P6+P7+P9+P10+P11+P12+P13+P15+P17+P18</f>
        <v>32065.4</v>
      </c>
      <c r="Q5" s="11">
        <f t="shared" ref="Q5:Q26" si="7">P5/M5*100</f>
        <v>104.68147064776667</v>
      </c>
      <c r="R5" s="13"/>
    </row>
    <row r="6" spans="1:18" ht="49.5" customHeight="1">
      <c r="A6" s="13">
        <v>10102</v>
      </c>
      <c r="B6" s="12" t="s">
        <v>13</v>
      </c>
      <c r="C6" s="53">
        <v>10277.299999999999</v>
      </c>
      <c r="D6" s="53">
        <v>11591.3</v>
      </c>
      <c r="E6" s="10">
        <f t="shared" si="1"/>
        <v>112.78545921594194</v>
      </c>
      <c r="F6" s="50">
        <v>10500</v>
      </c>
      <c r="G6" s="10">
        <f t="shared" si="2"/>
        <v>102.16691154291497</v>
      </c>
      <c r="H6" s="87" t="s">
        <v>246</v>
      </c>
      <c r="I6" s="50">
        <v>11712.5</v>
      </c>
      <c r="J6" s="48">
        <f t="shared" si="3"/>
        <v>101.0456117950532</v>
      </c>
      <c r="K6" s="11">
        <f t="shared" si="4"/>
        <v>111.54761904761905</v>
      </c>
      <c r="L6" s="87" t="s">
        <v>269</v>
      </c>
      <c r="M6" s="50">
        <v>11392.3</v>
      </c>
      <c r="N6" s="47">
        <f t="shared" si="5"/>
        <v>97.266168623265742</v>
      </c>
      <c r="O6" s="87" t="s">
        <v>246</v>
      </c>
      <c r="P6" s="50">
        <v>11847.6</v>
      </c>
      <c r="Q6" s="11">
        <f t="shared" si="7"/>
        <v>103.99655907937819</v>
      </c>
      <c r="R6" s="87" t="s">
        <v>246</v>
      </c>
    </row>
    <row r="7" spans="1:18" ht="34.5">
      <c r="A7" s="13">
        <v>10302</v>
      </c>
      <c r="B7" s="12" t="s">
        <v>14</v>
      </c>
      <c r="C7" s="53">
        <f>C8</f>
        <v>1445.1</v>
      </c>
      <c r="D7" s="53">
        <f>D8</f>
        <v>1522.1</v>
      </c>
      <c r="E7" s="10">
        <f t="shared" si="1"/>
        <v>105.32835097917099</v>
      </c>
      <c r="F7" s="50">
        <v>1629.3</v>
      </c>
      <c r="G7" s="10">
        <f t="shared" si="2"/>
        <v>112.74652273199086</v>
      </c>
      <c r="H7" s="87" t="s">
        <v>246</v>
      </c>
      <c r="I7" s="50">
        <v>1555.6</v>
      </c>
      <c r="J7" s="48">
        <f t="shared" si="3"/>
        <v>102.20090664213915</v>
      </c>
      <c r="K7" s="11">
        <f t="shared" si="4"/>
        <v>95.476585036518742</v>
      </c>
      <c r="L7" s="87" t="s">
        <v>246</v>
      </c>
      <c r="M7" s="50">
        <v>1642.4</v>
      </c>
      <c r="N7" s="47">
        <f t="shared" si="5"/>
        <v>105.57984057598355</v>
      </c>
      <c r="O7" s="13"/>
      <c r="P7" s="50">
        <f>P8</f>
        <v>1749.1</v>
      </c>
      <c r="Q7" s="11">
        <f t="shared" si="7"/>
        <v>106.4965903555772</v>
      </c>
      <c r="R7" s="87" t="s">
        <v>246</v>
      </c>
    </row>
    <row r="8" spans="1:18" ht="15.75">
      <c r="A8" s="13"/>
      <c r="B8" s="12" t="s">
        <v>15</v>
      </c>
      <c r="C8" s="53">
        <v>1445.1</v>
      </c>
      <c r="D8" s="53">
        <v>1522.1</v>
      </c>
      <c r="E8" s="10">
        <f t="shared" si="1"/>
        <v>105.32835097917099</v>
      </c>
      <c r="F8" s="50">
        <v>1629.3</v>
      </c>
      <c r="G8" s="10">
        <f t="shared" si="2"/>
        <v>112.74652273199086</v>
      </c>
      <c r="H8" s="13"/>
      <c r="I8" s="50">
        <v>1555.6</v>
      </c>
      <c r="J8" s="48">
        <f t="shared" si="3"/>
        <v>102.20090664213915</v>
      </c>
      <c r="K8" s="11">
        <f t="shared" si="4"/>
        <v>95.476585036518742</v>
      </c>
      <c r="L8" s="13"/>
      <c r="M8" s="50">
        <v>1642.4</v>
      </c>
      <c r="N8" s="47">
        <f t="shared" si="5"/>
        <v>105.57984057598355</v>
      </c>
      <c r="O8" s="13"/>
      <c r="P8" s="50">
        <v>1749.1</v>
      </c>
      <c r="Q8" s="11">
        <f t="shared" si="7"/>
        <v>106.4965903555772</v>
      </c>
      <c r="R8" s="13"/>
    </row>
    <row r="9" spans="1:18" ht="34.5">
      <c r="A9" s="13">
        <v>10503</v>
      </c>
      <c r="B9" s="12" t="s">
        <v>16</v>
      </c>
      <c r="C9" s="53">
        <v>2.2999999999999998</v>
      </c>
      <c r="D9" s="53">
        <v>2</v>
      </c>
      <c r="E9" s="10">
        <v>0</v>
      </c>
      <c r="F9" s="50">
        <v>0</v>
      </c>
      <c r="G9" s="10">
        <v>0</v>
      </c>
      <c r="H9" s="13"/>
      <c r="I9" s="50">
        <v>0</v>
      </c>
      <c r="J9" s="48">
        <f t="shared" si="3"/>
        <v>0</v>
      </c>
      <c r="K9" s="11">
        <v>0</v>
      </c>
      <c r="L9" s="87" t="s">
        <v>246</v>
      </c>
      <c r="M9" s="50">
        <v>0</v>
      </c>
      <c r="N9" s="47">
        <v>0</v>
      </c>
      <c r="O9" s="87" t="s">
        <v>246</v>
      </c>
      <c r="P9" s="50">
        <v>0</v>
      </c>
      <c r="Q9" s="11">
        <v>0</v>
      </c>
      <c r="R9" s="87" t="s">
        <v>246</v>
      </c>
    </row>
    <row r="10" spans="1:18" ht="57">
      <c r="A10" s="13">
        <v>10601</v>
      </c>
      <c r="B10" s="12" t="s">
        <v>17</v>
      </c>
      <c r="C10" s="53">
        <v>1071.3</v>
      </c>
      <c r="D10" s="53">
        <v>1315.3</v>
      </c>
      <c r="E10" s="10">
        <f t="shared" si="1"/>
        <v>122.7760664613087</v>
      </c>
      <c r="F10" s="50">
        <v>1100</v>
      </c>
      <c r="G10" s="10">
        <f t="shared" si="2"/>
        <v>102.67898814524411</v>
      </c>
      <c r="H10" s="87" t="s">
        <v>246</v>
      </c>
      <c r="I10" s="50">
        <v>1434.3</v>
      </c>
      <c r="J10" s="48">
        <f t="shared" si="3"/>
        <v>109.04736562001065</v>
      </c>
      <c r="K10" s="11">
        <f t="shared" si="4"/>
        <v>130.39090909090908</v>
      </c>
      <c r="L10" s="87" t="s">
        <v>270</v>
      </c>
      <c r="M10" s="50">
        <v>1300</v>
      </c>
      <c r="N10" s="47">
        <f t="shared" si="5"/>
        <v>90.636547444746569</v>
      </c>
      <c r="O10" s="87" t="s">
        <v>267</v>
      </c>
      <c r="P10" s="50">
        <v>1352</v>
      </c>
      <c r="Q10" s="11">
        <f t="shared" si="7"/>
        <v>104</v>
      </c>
      <c r="R10" s="87" t="s">
        <v>246</v>
      </c>
    </row>
    <row r="11" spans="1:18" ht="34.5">
      <c r="A11" s="13">
        <v>10604</v>
      </c>
      <c r="B11" s="12" t="s">
        <v>18</v>
      </c>
      <c r="C11" s="53">
        <v>3508.2</v>
      </c>
      <c r="D11" s="53">
        <v>3757</v>
      </c>
      <c r="E11" s="10">
        <f t="shared" si="1"/>
        <v>107.09195598882619</v>
      </c>
      <c r="F11" s="50">
        <v>3500</v>
      </c>
      <c r="G11" s="10">
        <f t="shared" si="2"/>
        <v>99.766261900689813</v>
      </c>
      <c r="H11" s="87"/>
      <c r="I11" s="50">
        <v>3740</v>
      </c>
      <c r="J11" s="48">
        <f t="shared" si="3"/>
        <v>99.547511312217196</v>
      </c>
      <c r="K11" s="11">
        <f t="shared" si="4"/>
        <v>106.85714285714285</v>
      </c>
      <c r="L11" s="13"/>
      <c r="M11" s="50">
        <v>4015</v>
      </c>
      <c r="N11" s="47">
        <f t="shared" si="5"/>
        <v>107.35294117647058</v>
      </c>
      <c r="O11" s="13"/>
      <c r="P11" s="50">
        <v>4433</v>
      </c>
      <c r="Q11" s="11">
        <f t="shared" si="7"/>
        <v>110.41095890410959</v>
      </c>
      <c r="R11" s="87" t="s">
        <v>246</v>
      </c>
    </row>
    <row r="12" spans="1:18" ht="128.25" customHeight="1">
      <c r="A12" s="13">
        <v>10606</v>
      </c>
      <c r="B12" s="12" t="s">
        <v>19</v>
      </c>
      <c r="C12" s="53">
        <v>9448.4</v>
      </c>
      <c r="D12" s="53">
        <v>13531.9</v>
      </c>
      <c r="E12" s="10">
        <f t="shared" si="1"/>
        <v>143.21895770712501</v>
      </c>
      <c r="F12" s="50">
        <v>5500</v>
      </c>
      <c r="G12" s="10">
        <f t="shared" si="2"/>
        <v>58.210914017188095</v>
      </c>
      <c r="H12" s="87" t="s">
        <v>266</v>
      </c>
      <c r="I12" s="50">
        <v>7491.9</v>
      </c>
      <c r="J12" s="48">
        <f t="shared" si="3"/>
        <v>55.364730747345156</v>
      </c>
      <c r="K12" s="11">
        <f t="shared" si="4"/>
        <v>136.21636363636361</v>
      </c>
      <c r="L12" s="87" t="s">
        <v>271</v>
      </c>
      <c r="M12" s="50">
        <v>7439</v>
      </c>
      <c r="N12" s="47">
        <f t="shared" si="5"/>
        <v>99.293904083076384</v>
      </c>
      <c r="O12" s="87" t="s">
        <v>267</v>
      </c>
      <c r="P12" s="50">
        <v>7660</v>
      </c>
      <c r="Q12" s="11">
        <f t="shared" si="7"/>
        <v>102.97082941255545</v>
      </c>
      <c r="R12" s="87" t="s">
        <v>246</v>
      </c>
    </row>
    <row r="13" spans="1:18" ht="102" customHeight="1">
      <c r="A13" s="13">
        <v>10800</v>
      </c>
      <c r="B13" s="12" t="s">
        <v>20</v>
      </c>
      <c r="C13" s="53">
        <v>4.0999999999999996</v>
      </c>
      <c r="D13" s="53">
        <v>4.0999999999999996</v>
      </c>
      <c r="E13" s="10">
        <f t="shared" si="1"/>
        <v>100</v>
      </c>
      <c r="F13" s="50">
        <v>4.0999999999999996</v>
      </c>
      <c r="G13" s="10">
        <f t="shared" si="2"/>
        <v>100</v>
      </c>
      <c r="H13" s="88"/>
      <c r="I13" s="50">
        <v>4.5</v>
      </c>
      <c r="J13" s="48">
        <f t="shared" si="3"/>
        <v>109.75609756097562</v>
      </c>
      <c r="K13" s="11">
        <f>I13/F13*100</f>
        <v>109.75609756097562</v>
      </c>
      <c r="L13" s="87" t="s">
        <v>247</v>
      </c>
      <c r="M13" s="50">
        <v>4.9000000000000004</v>
      </c>
      <c r="N13" s="47">
        <f t="shared" si="5"/>
        <v>108.8888888888889</v>
      </c>
      <c r="O13" s="87" t="s">
        <v>268</v>
      </c>
      <c r="P13" s="50">
        <v>5.0999999999999996</v>
      </c>
      <c r="Q13" s="11">
        <f t="shared" si="7"/>
        <v>104.08163265306121</v>
      </c>
      <c r="R13" s="87" t="s">
        <v>246</v>
      </c>
    </row>
    <row r="14" spans="1:18" ht="15.75">
      <c r="A14" s="13"/>
      <c r="B14" s="12" t="s">
        <v>21</v>
      </c>
      <c r="C14" s="53">
        <v>0</v>
      </c>
      <c r="D14" s="53">
        <v>0</v>
      </c>
      <c r="E14" s="10">
        <v>0</v>
      </c>
      <c r="F14" s="50">
        <v>0</v>
      </c>
      <c r="G14" s="10">
        <v>0</v>
      </c>
      <c r="H14" s="13"/>
      <c r="I14" s="50"/>
      <c r="J14" s="48"/>
      <c r="K14" s="11"/>
      <c r="L14" s="13"/>
      <c r="M14" s="50"/>
      <c r="N14" s="47"/>
      <c r="O14" s="13"/>
      <c r="P14" s="50">
        <v>0</v>
      </c>
      <c r="Q14" s="11">
        <v>0</v>
      </c>
      <c r="R14" s="13"/>
    </row>
    <row r="15" spans="1:18" ht="68.25">
      <c r="A15" s="13">
        <v>11100</v>
      </c>
      <c r="B15" s="12" t="s">
        <v>22</v>
      </c>
      <c r="C15" s="53">
        <v>3271.17</v>
      </c>
      <c r="D15" s="53">
        <v>5374.6</v>
      </c>
      <c r="E15" s="10">
        <f t="shared" si="1"/>
        <v>164.30206929019283</v>
      </c>
      <c r="F15" s="50">
        <v>3393.4</v>
      </c>
      <c r="G15" s="10">
        <f t="shared" si="2"/>
        <v>103.73658354655979</v>
      </c>
      <c r="H15" s="87" t="s">
        <v>276</v>
      </c>
      <c r="I15" s="50">
        <v>5832.5</v>
      </c>
      <c r="J15" s="48">
        <f t="shared" si="3"/>
        <v>108.51970379191009</v>
      </c>
      <c r="K15" s="11">
        <f t="shared" si="4"/>
        <v>171.8777627158602</v>
      </c>
      <c r="L15" s="87" t="s">
        <v>272</v>
      </c>
      <c r="M15" s="50">
        <v>4736.8</v>
      </c>
      <c r="N15" s="47">
        <f t="shared" si="5"/>
        <v>81.213887698242601</v>
      </c>
      <c r="O15" s="87" t="s">
        <v>267</v>
      </c>
      <c r="P15" s="50">
        <v>4912.6000000000004</v>
      </c>
      <c r="Q15" s="11">
        <f t="shared" si="7"/>
        <v>103.71136632325621</v>
      </c>
      <c r="R15" s="87" t="s">
        <v>246</v>
      </c>
    </row>
    <row r="16" spans="1:18" ht="30">
      <c r="A16" s="13">
        <v>11300</v>
      </c>
      <c r="B16" s="12" t="s">
        <v>23</v>
      </c>
      <c r="C16" s="53">
        <v>0</v>
      </c>
      <c r="D16" s="53">
        <v>0</v>
      </c>
      <c r="E16" s="10">
        <v>0</v>
      </c>
      <c r="F16" s="50">
        <v>0</v>
      </c>
      <c r="G16" s="10">
        <v>0</v>
      </c>
      <c r="H16" s="13"/>
      <c r="I16" s="50">
        <v>0</v>
      </c>
      <c r="J16" s="48"/>
      <c r="K16" s="11"/>
      <c r="L16" s="13"/>
      <c r="M16" s="50"/>
      <c r="N16" s="47"/>
      <c r="O16" s="13"/>
      <c r="P16" s="50">
        <v>0</v>
      </c>
      <c r="Q16" s="11">
        <v>0</v>
      </c>
      <c r="R16" s="13"/>
    </row>
    <row r="17" spans="1:18" ht="193.5" customHeight="1">
      <c r="A17" s="13">
        <v>11400</v>
      </c>
      <c r="B17" s="12" t="s">
        <v>24</v>
      </c>
      <c r="C17" s="53">
        <v>639.71</v>
      </c>
      <c r="D17" s="53">
        <v>748.2</v>
      </c>
      <c r="E17" s="10">
        <f t="shared" si="1"/>
        <v>116.95924715886888</v>
      </c>
      <c r="F17" s="50">
        <v>825</v>
      </c>
      <c r="G17" s="10">
        <f t="shared" si="2"/>
        <v>128.964687123853</v>
      </c>
      <c r="H17" s="87" t="s">
        <v>265</v>
      </c>
      <c r="I17" s="50">
        <v>420</v>
      </c>
      <c r="J17" s="48">
        <f t="shared" si="3"/>
        <v>56.13472333600641</v>
      </c>
      <c r="K17" s="11">
        <f t="shared" si="4"/>
        <v>50.909090909090907</v>
      </c>
      <c r="L17" s="87" t="s">
        <v>273</v>
      </c>
      <c r="M17" s="50">
        <v>100</v>
      </c>
      <c r="N17" s="47">
        <f t="shared" si="5"/>
        <v>23.809523809523807</v>
      </c>
      <c r="O17" s="87" t="s">
        <v>274</v>
      </c>
      <c r="P17" s="50">
        <v>105</v>
      </c>
      <c r="Q17" s="11">
        <f t="shared" si="7"/>
        <v>105</v>
      </c>
      <c r="R17" s="87" t="s">
        <v>246</v>
      </c>
    </row>
    <row r="18" spans="1:18" ht="98.25" customHeight="1">
      <c r="A18" s="13">
        <v>11600</v>
      </c>
      <c r="B18" s="12" t="s">
        <v>25</v>
      </c>
      <c r="C18" s="53">
        <v>407</v>
      </c>
      <c r="D18" s="53">
        <v>13.3</v>
      </c>
      <c r="E18" s="10">
        <f t="shared" si="1"/>
        <v>3.2678132678132679</v>
      </c>
      <c r="F18" s="50">
        <v>0</v>
      </c>
      <c r="G18" s="10">
        <f t="shared" si="2"/>
        <v>0</v>
      </c>
      <c r="H18" s="87" t="s">
        <v>275</v>
      </c>
      <c r="I18" s="50">
        <v>1</v>
      </c>
      <c r="J18" s="48">
        <f t="shared" si="3"/>
        <v>7.518796992481203</v>
      </c>
      <c r="K18" s="11">
        <v>0</v>
      </c>
      <c r="L18" s="87" t="s">
        <v>277</v>
      </c>
      <c r="M18" s="50">
        <v>1</v>
      </c>
      <c r="N18" s="47">
        <f t="shared" si="5"/>
        <v>100</v>
      </c>
      <c r="O18" s="87" t="s">
        <v>248</v>
      </c>
      <c r="P18" s="50">
        <v>1</v>
      </c>
      <c r="Q18" s="11">
        <f t="shared" si="7"/>
        <v>100</v>
      </c>
      <c r="R18" s="13"/>
    </row>
    <row r="19" spans="1:18" ht="15.75">
      <c r="A19" s="13">
        <v>11700</v>
      </c>
      <c r="B19" s="12" t="s">
        <v>26</v>
      </c>
      <c r="C19" s="53">
        <v>-0.38</v>
      </c>
      <c r="D19" s="53">
        <v>0</v>
      </c>
      <c r="E19" s="10">
        <f t="shared" si="1"/>
        <v>0</v>
      </c>
      <c r="F19" s="50"/>
      <c r="G19" s="10">
        <f t="shared" si="2"/>
        <v>0</v>
      </c>
      <c r="H19" s="13"/>
      <c r="I19" s="50"/>
      <c r="J19" s="48"/>
      <c r="K19" s="11"/>
      <c r="L19" s="13"/>
      <c r="M19" s="50"/>
      <c r="N19" s="47"/>
      <c r="O19" s="13"/>
      <c r="P19" s="50">
        <v>0</v>
      </c>
      <c r="Q19" s="11">
        <v>0</v>
      </c>
      <c r="R19" s="13"/>
    </row>
    <row r="20" spans="1:18" ht="15.75">
      <c r="A20" s="13">
        <v>20000</v>
      </c>
      <c r="B20" s="12" t="s">
        <v>27</v>
      </c>
      <c r="C20" s="53">
        <f>C21+C28+C29+C30+C31</f>
        <v>29469.61</v>
      </c>
      <c r="D20" s="53">
        <f>D21+D28+D29+D30</f>
        <v>64602.7</v>
      </c>
      <c r="E20" s="10">
        <f t="shared" si="1"/>
        <v>219.21803512160491</v>
      </c>
      <c r="F20" s="50">
        <f>F21+F29+F30</f>
        <v>61177.1</v>
      </c>
      <c r="G20" s="10">
        <f t="shared" si="2"/>
        <v>207.59385685796317</v>
      </c>
      <c r="H20" s="13"/>
      <c r="I20" s="50">
        <f>I21</f>
        <v>31214.899999999998</v>
      </c>
      <c r="J20" s="48">
        <f t="shared" si="3"/>
        <v>48.318259143967666</v>
      </c>
      <c r="K20" s="11">
        <f t="shared" si="4"/>
        <v>51.023830812509907</v>
      </c>
      <c r="L20" s="13"/>
      <c r="M20" s="50">
        <f>M21</f>
        <v>28698.5</v>
      </c>
      <c r="N20" s="47">
        <f t="shared" si="5"/>
        <v>91.938465284207226</v>
      </c>
      <c r="O20" s="50">
        <f t="shared" ref="O20:P20" si="8">O21</f>
        <v>0</v>
      </c>
      <c r="P20" s="50">
        <f t="shared" si="8"/>
        <v>29294.799999999999</v>
      </c>
      <c r="Q20" s="11">
        <f t="shared" si="7"/>
        <v>102.07780894471836</v>
      </c>
      <c r="R20" s="13"/>
    </row>
    <row r="21" spans="1:18" ht="30">
      <c r="A21" s="13">
        <v>20200</v>
      </c>
      <c r="B21" s="12" t="s">
        <v>28</v>
      </c>
      <c r="C21" s="53">
        <v>29427.61</v>
      </c>
      <c r="D21" s="53">
        <v>64538.2</v>
      </c>
      <c r="E21" s="10">
        <f t="shared" si="1"/>
        <v>219.31172799965742</v>
      </c>
      <c r="F21" s="50">
        <f>F22+F24+F26+F25</f>
        <v>61112.6</v>
      </c>
      <c r="G21" s="10">
        <f t="shared" si="2"/>
        <v>207.67095934736116</v>
      </c>
      <c r="H21" s="13"/>
      <c r="I21" s="50">
        <f>I22+I24+I25+I26</f>
        <v>31214.899999999998</v>
      </c>
      <c r="J21" s="48">
        <f t="shared" si="3"/>
        <v>48.366548803654268</v>
      </c>
      <c r="K21" s="11">
        <f t="shared" si="4"/>
        <v>51.077682834636398</v>
      </c>
      <c r="L21" s="13"/>
      <c r="M21" s="50">
        <f>M22+M24+M25+M26</f>
        <v>28698.5</v>
      </c>
      <c r="N21" s="47">
        <f t="shared" si="5"/>
        <v>91.938465284207226</v>
      </c>
      <c r="O21" s="46">
        <f t="shared" ref="O21:P21" si="9">O22+O24+O25+O26</f>
        <v>0</v>
      </c>
      <c r="P21" s="50">
        <f t="shared" si="9"/>
        <v>29294.799999999999</v>
      </c>
      <c r="Q21" s="11">
        <f t="shared" si="7"/>
        <v>102.07780894471836</v>
      </c>
      <c r="R21" s="13"/>
    </row>
    <row r="22" spans="1:18" ht="30">
      <c r="A22" s="13">
        <v>20201</v>
      </c>
      <c r="B22" s="12" t="s">
        <v>29</v>
      </c>
      <c r="C22" s="53">
        <v>11436.3</v>
      </c>
      <c r="D22" s="53">
        <v>21050.1</v>
      </c>
      <c r="E22" s="10">
        <f t="shared" si="1"/>
        <v>184.06390178641695</v>
      </c>
      <c r="F22" s="50">
        <v>21050.1</v>
      </c>
      <c r="G22" s="10">
        <f t="shared" si="2"/>
        <v>184.06390178641695</v>
      </c>
      <c r="H22" s="13"/>
      <c r="I22" s="50">
        <v>17584.3</v>
      </c>
      <c r="J22" s="48">
        <f t="shared" si="3"/>
        <v>83.535470140284374</v>
      </c>
      <c r="K22" s="11">
        <f t="shared" si="4"/>
        <v>83.535470140284374</v>
      </c>
      <c r="L22" s="13"/>
      <c r="M22" s="50">
        <v>17613.7</v>
      </c>
      <c r="N22" s="47">
        <f t="shared" si="5"/>
        <v>100.16719459972818</v>
      </c>
      <c r="O22" s="13"/>
      <c r="P22" s="50">
        <v>16915</v>
      </c>
      <c r="Q22" s="11">
        <f t="shared" si="7"/>
        <v>96.033201428433543</v>
      </c>
      <c r="R22" s="13"/>
    </row>
    <row r="23" spans="1:18" ht="15.75">
      <c r="A23" s="13"/>
      <c r="B23" s="12" t="s">
        <v>30</v>
      </c>
      <c r="C23" s="53">
        <v>9960.7000000000007</v>
      </c>
      <c r="D23" s="53">
        <v>11039.8</v>
      </c>
      <c r="E23" s="10">
        <f t="shared" si="1"/>
        <v>110.83357595349723</v>
      </c>
      <c r="F23" s="50">
        <v>11039.8</v>
      </c>
      <c r="G23" s="10">
        <v>0</v>
      </c>
      <c r="H23" s="13"/>
      <c r="I23" s="50"/>
      <c r="J23" s="48"/>
      <c r="K23" s="11"/>
      <c r="L23" s="13"/>
      <c r="M23" s="50"/>
      <c r="N23" s="47"/>
      <c r="O23" s="13"/>
      <c r="P23" s="50">
        <v>0</v>
      </c>
      <c r="Q23" s="11">
        <v>0</v>
      </c>
      <c r="R23" s="13"/>
    </row>
    <row r="24" spans="1:18" ht="30">
      <c r="A24" s="13">
        <v>20220</v>
      </c>
      <c r="B24" s="12" t="s">
        <v>31</v>
      </c>
      <c r="C24" s="53">
        <v>9626.89</v>
      </c>
      <c r="D24" s="53">
        <v>28280.7</v>
      </c>
      <c r="E24" s="10">
        <f t="shared" si="1"/>
        <v>293.76776923804056</v>
      </c>
      <c r="F24" s="50">
        <v>24855</v>
      </c>
      <c r="G24" s="10">
        <f t="shared" si="2"/>
        <v>258.18306846759447</v>
      </c>
      <c r="H24" s="13"/>
      <c r="I24" s="50">
        <v>10918</v>
      </c>
      <c r="J24" s="48">
        <f t="shared" si="3"/>
        <v>38.605833660411513</v>
      </c>
      <c r="K24" s="11">
        <f t="shared" si="4"/>
        <v>43.926775296720983</v>
      </c>
      <c r="L24" s="13"/>
      <c r="M24" s="50">
        <v>9576.2999999999993</v>
      </c>
      <c r="N24" s="47">
        <f t="shared" si="5"/>
        <v>87.711119252610359</v>
      </c>
      <c r="O24" s="13"/>
      <c r="P24" s="50">
        <v>10850.7</v>
      </c>
      <c r="Q24" s="11">
        <f t="shared" si="7"/>
        <v>113.30785376397985</v>
      </c>
      <c r="R24" s="13"/>
    </row>
    <row r="25" spans="1:18" ht="15.75">
      <c r="A25" s="13">
        <v>20230</v>
      </c>
      <c r="B25" s="12" t="s">
        <v>32</v>
      </c>
      <c r="C25" s="53">
        <v>773.6</v>
      </c>
      <c r="D25" s="53">
        <v>866</v>
      </c>
      <c r="E25" s="10">
        <f t="shared" si="1"/>
        <v>111.94415718717683</v>
      </c>
      <c r="F25" s="50">
        <v>866</v>
      </c>
      <c r="G25" s="10">
        <f t="shared" si="2"/>
        <v>111.94415718717683</v>
      </c>
      <c r="H25" s="13"/>
      <c r="I25" s="50">
        <v>889</v>
      </c>
      <c r="J25" s="48">
        <f t="shared" si="3"/>
        <v>102.65588914549653</v>
      </c>
      <c r="K25" s="11">
        <f t="shared" si="4"/>
        <v>102.65588914549653</v>
      </c>
      <c r="L25" s="13"/>
      <c r="M25" s="50">
        <v>914.5</v>
      </c>
      <c r="N25" s="47">
        <f t="shared" si="5"/>
        <v>102.8683914510686</v>
      </c>
      <c r="O25" s="13"/>
      <c r="P25" s="50">
        <v>935.1</v>
      </c>
      <c r="Q25" s="11">
        <f t="shared" si="7"/>
        <v>102.25259704756698</v>
      </c>
      <c r="R25" s="13"/>
    </row>
    <row r="26" spans="1:18" ht="15.75">
      <c r="A26" s="13">
        <v>20240</v>
      </c>
      <c r="B26" s="12" t="s">
        <v>33</v>
      </c>
      <c r="C26" s="53">
        <v>7590.82</v>
      </c>
      <c r="D26" s="53">
        <v>14341.45</v>
      </c>
      <c r="E26" s="10">
        <f t="shared" si="1"/>
        <v>188.93149883675284</v>
      </c>
      <c r="F26" s="50">
        <v>14341.5</v>
      </c>
      <c r="G26" s="10">
        <f t="shared" si="2"/>
        <v>188.93215752711831</v>
      </c>
      <c r="H26" s="13"/>
      <c r="I26" s="50">
        <v>1823.6</v>
      </c>
      <c r="J26" s="48">
        <f t="shared" si="3"/>
        <v>12.715590125126816</v>
      </c>
      <c r="K26" s="11">
        <f t="shared" si="4"/>
        <v>12.715545793675695</v>
      </c>
      <c r="L26" s="13"/>
      <c r="M26" s="50">
        <v>594</v>
      </c>
      <c r="N26" s="47">
        <f t="shared" si="5"/>
        <v>32.572932660671199</v>
      </c>
      <c r="O26" s="13"/>
      <c r="P26" s="50">
        <v>594</v>
      </c>
      <c r="Q26" s="11">
        <f t="shared" si="7"/>
        <v>100</v>
      </c>
      <c r="R26" s="13"/>
    </row>
    <row r="27" spans="1:18" ht="15" customHeight="1">
      <c r="A27" s="13">
        <v>20290</v>
      </c>
      <c r="B27" s="12" t="s">
        <v>34</v>
      </c>
      <c r="C27" s="53"/>
      <c r="D27" s="53">
        <v>0</v>
      </c>
      <c r="E27" s="10">
        <v>0</v>
      </c>
      <c r="F27" s="50">
        <v>0</v>
      </c>
      <c r="G27" s="10">
        <v>0</v>
      </c>
      <c r="H27" s="13"/>
      <c r="I27" s="50">
        <v>0</v>
      </c>
      <c r="J27" s="48">
        <v>0</v>
      </c>
      <c r="K27" s="11">
        <v>0</v>
      </c>
      <c r="L27" s="13"/>
      <c r="M27" s="50">
        <v>0</v>
      </c>
      <c r="N27" s="47">
        <v>0</v>
      </c>
      <c r="O27" s="13"/>
      <c r="P27" s="50">
        <v>0</v>
      </c>
      <c r="Q27" s="11">
        <v>0</v>
      </c>
      <c r="R27" s="13"/>
    </row>
    <row r="28" spans="1:18" ht="30">
      <c r="A28" s="13">
        <v>20300</v>
      </c>
      <c r="B28" s="12" t="s">
        <v>35</v>
      </c>
      <c r="C28" s="53"/>
      <c r="D28" s="53">
        <v>0</v>
      </c>
      <c r="E28" s="10">
        <v>0</v>
      </c>
      <c r="F28" s="50">
        <v>0</v>
      </c>
      <c r="G28" s="10">
        <v>0</v>
      </c>
      <c r="H28" s="13"/>
      <c r="I28" s="50">
        <v>0</v>
      </c>
      <c r="J28" s="48">
        <v>0</v>
      </c>
      <c r="K28" s="11">
        <v>0</v>
      </c>
      <c r="L28" s="13"/>
      <c r="M28" s="50">
        <v>0</v>
      </c>
      <c r="N28" s="47">
        <v>0</v>
      </c>
      <c r="O28" s="13"/>
      <c r="P28" s="50">
        <v>0</v>
      </c>
      <c r="Q28" s="11">
        <v>0</v>
      </c>
      <c r="R28" s="13"/>
    </row>
    <row r="29" spans="1:18" ht="30">
      <c r="A29" s="13">
        <v>20400</v>
      </c>
      <c r="B29" s="12" t="s">
        <v>36</v>
      </c>
      <c r="C29" s="53">
        <v>42</v>
      </c>
      <c r="D29" s="53">
        <v>39.5</v>
      </c>
      <c r="E29" s="10">
        <f t="shared" si="1"/>
        <v>94.047619047619051</v>
      </c>
      <c r="F29" s="50">
        <v>39.5</v>
      </c>
      <c r="G29" s="10">
        <f t="shared" si="2"/>
        <v>94.047619047619051</v>
      </c>
      <c r="H29" s="13"/>
      <c r="I29" s="50">
        <v>0</v>
      </c>
      <c r="J29" s="48">
        <f t="shared" si="3"/>
        <v>0</v>
      </c>
      <c r="K29" s="11">
        <f t="shared" si="4"/>
        <v>0</v>
      </c>
      <c r="L29" s="13"/>
      <c r="M29" s="50">
        <v>0</v>
      </c>
      <c r="N29" s="47">
        <v>0</v>
      </c>
      <c r="O29" s="13"/>
      <c r="P29" s="50">
        <v>0</v>
      </c>
      <c r="Q29" s="11">
        <v>0</v>
      </c>
      <c r="R29" s="13"/>
    </row>
    <row r="30" spans="1:18" ht="15.75">
      <c r="A30" s="13">
        <v>20700</v>
      </c>
      <c r="B30" s="12" t="s">
        <v>37</v>
      </c>
      <c r="C30" s="53">
        <v>0</v>
      </c>
      <c r="D30" s="53">
        <v>25</v>
      </c>
      <c r="E30" s="10">
        <v>0</v>
      </c>
      <c r="F30" s="50">
        <v>25</v>
      </c>
      <c r="G30" s="10">
        <v>0</v>
      </c>
      <c r="H30" s="13"/>
      <c r="I30" s="50">
        <v>0</v>
      </c>
      <c r="J30" s="54">
        <v>0</v>
      </c>
      <c r="K30" s="10">
        <v>0</v>
      </c>
      <c r="L30" s="13"/>
      <c r="M30" s="50">
        <v>0</v>
      </c>
      <c r="N30" s="45">
        <v>0</v>
      </c>
      <c r="O30" s="13"/>
      <c r="P30" s="50">
        <v>0</v>
      </c>
      <c r="Q30" s="10">
        <v>0</v>
      </c>
      <c r="R30" s="13"/>
    </row>
    <row r="31" spans="1:18" ht="26.25">
      <c r="A31" s="23">
        <v>21900</v>
      </c>
      <c r="B31" s="60" t="s">
        <v>240</v>
      </c>
      <c r="C31" s="61"/>
      <c r="D31" s="5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30">
      <c r="B32" s="14" t="s">
        <v>38</v>
      </c>
    </row>
  </sheetData>
  <mergeCells count="2">
    <mergeCell ref="B1:Q1"/>
    <mergeCell ref="E2:H2"/>
  </mergeCells>
  <pageMargins left="0.23622047244094491" right="0.23622047244094491" top="0.15748031496062992" bottom="0.15748031496062992" header="0.51181102362204722" footer="0.51181102362204722"/>
  <pageSetup paperSize="9" scale="42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view="pageBreakPreview" zoomScale="95" zoomScalePageLayoutView="95" workbookViewId="0">
      <pane xSplit="2" ySplit="3" topLeftCell="H22" activePane="bottomRight" state="frozen"/>
      <selection pane="topRight" activeCell="C1" sqref="C1"/>
      <selection pane="bottomLeft" activeCell="A79" sqref="A79"/>
      <selection pane="bottomRight" activeCell="K68" sqref="K68"/>
    </sheetView>
  </sheetViews>
  <sheetFormatPr defaultRowHeight="15"/>
  <cols>
    <col min="1" max="1" width="24.28515625" style="15" customWidth="1"/>
    <col min="2" max="2" width="69.42578125" style="16" customWidth="1"/>
    <col min="3" max="3" width="20.140625" style="16" customWidth="1"/>
    <col min="4" max="4" width="17.140625" customWidth="1"/>
    <col min="5" max="5" width="13.5703125" customWidth="1"/>
    <col min="6" max="6" width="12.7109375" customWidth="1"/>
    <col min="7" max="7" width="8.5703125" customWidth="1"/>
    <col min="8" max="8" width="14.28515625" customWidth="1"/>
    <col min="9" max="9" width="13.42578125" customWidth="1"/>
    <col min="10" max="10" width="13.5703125" customWidth="1"/>
    <col min="11" max="11" width="12.42578125" customWidth="1"/>
    <col min="12" max="12" width="14.42578125" customWidth="1"/>
    <col min="13" max="14" width="12.42578125" customWidth="1"/>
    <col min="15" max="15" width="14.42578125" customWidth="1"/>
    <col min="16" max="16" width="13.28515625" customWidth="1"/>
    <col min="17" max="17" width="12.42578125" customWidth="1"/>
    <col min="18" max="18" width="14.42578125" customWidth="1"/>
    <col min="19" max="1025" width="8.5703125" customWidth="1"/>
  </cols>
  <sheetData>
    <row r="1" spans="1:18" ht="33.75" customHeight="1">
      <c r="A1" s="2"/>
      <c r="B1" s="94" t="s">
        <v>241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3" t="s">
        <v>39</v>
      </c>
    </row>
    <row r="2" spans="1:18" ht="22.5" customHeight="1">
      <c r="A2" s="2"/>
      <c r="B2" s="17"/>
      <c r="C2" s="17"/>
      <c r="D2" s="96"/>
      <c r="E2" s="96"/>
      <c r="F2" s="90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" t="s">
        <v>2</v>
      </c>
    </row>
    <row r="3" spans="1:18" ht="110.25">
      <c r="A3" s="18" t="s">
        <v>40</v>
      </c>
      <c r="B3" s="8" t="s">
        <v>41</v>
      </c>
      <c r="C3" s="9" t="s">
        <v>249</v>
      </c>
      <c r="D3" s="10" t="s">
        <v>256</v>
      </c>
      <c r="E3" s="10" t="s">
        <v>5</v>
      </c>
      <c r="F3" s="10" t="s">
        <v>281</v>
      </c>
      <c r="G3" s="10" t="s">
        <v>6</v>
      </c>
      <c r="H3" s="10" t="s">
        <v>7</v>
      </c>
      <c r="I3" s="10" t="s">
        <v>282</v>
      </c>
      <c r="J3" s="10" t="s">
        <v>252</v>
      </c>
      <c r="K3" s="11" t="s">
        <v>253</v>
      </c>
      <c r="L3" s="11" t="s">
        <v>7</v>
      </c>
      <c r="M3" s="11" t="s">
        <v>9</v>
      </c>
      <c r="N3" s="11" t="s">
        <v>10</v>
      </c>
      <c r="O3" s="11" t="s">
        <v>7</v>
      </c>
      <c r="P3" s="11" t="s">
        <v>254</v>
      </c>
      <c r="Q3" s="11" t="s">
        <v>255</v>
      </c>
      <c r="R3" s="11" t="s">
        <v>7</v>
      </c>
    </row>
    <row r="4" spans="1:18" s="67" customFormat="1" ht="76.5">
      <c r="A4" s="43" t="s">
        <v>42</v>
      </c>
      <c r="B4" s="62" t="s">
        <v>43</v>
      </c>
      <c r="C4" s="63">
        <v>34063.1</v>
      </c>
      <c r="D4" s="64">
        <v>40435.800000000003</v>
      </c>
      <c r="E4" s="65">
        <f t="shared" ref="E4:E27" si="0">D4/C4*100</f>
        <v>118.70851449222179</v>
      </c>
      <c r="F4" s="64">
        <f>40435.8+0.9</f>
        <v>40436.700000000004</v>
      </c>
      <c r="G4" s="65">
        <f t="shared" ref="G4:G27" si="1">F4/C4*100</f>
        <v>118.71115664751595</v>
      </c>
      <c r="H4" s="64"/>
      <c r="I4" s="64">
        <v>41366</v>
      </c>
      <c r="J4" s="65">
        <f t="shared" ref="J4:J27" si="2">I4/D4*100</f>
        <v>102.30043674169917</v>
      </c>
      <c r="K4" s="65">
        <f t="shared" ref="K4:K27" si="3">I4/F4*100</f>
        <v>102.29815983994737</v>
      </c>
      <c r="L4" s="64"/>
      <c r="M4" s="64">
        <v>41366</v>
      </c>
      <c r="N4" s="65">
        <f t="shared" ref="N4:N27" si="4">M4/I4*100</f>
        <v>100</v>
      </c>
      <c r="O4" s="64"/>
      <c r="P4" s="64">
        <v>41366</v>
      </c>
      <c r="Q4" s="65">
        <f t="shared" ref="Q4:Q27" si="5">P4/M4*100</f>
        <v>100</v>
      </c>
      <c r="R4" s="66"/>
    </row>
    <row r="5" spans="1:18" s="67" customFormat="1">
      <c r="A5" s="43" t="s">
        <v>44</v>
      </c>
      <c r="B5" s="62" t="s">
        <v>45</v>
      </c>
      <c r="C5" s="63">
        <v>3818.8</v>
      </c>
      <c r="D5" s="64">
        <v>4584.8</v>
      </c>
      <c r="E5" s="65">
        <f t="shared" si="0"/>
        <v>120.05865716979156</v>
      </c>
      <c r="F5" s="64">
        <f>4584.8-549.7</f>
        <v>4035.1000000000004</v>
      </c>
      <c r="G5" s="65">
        <f t="shared" si="1"/>
        <v>105.66408295799728</v>
      </c>
      <c r="H5" s="68"/>
      <c r="I5" s="68">
        <v>4374.8999999999996</v>
      </c>
      <c r="J5" s="65">
        <f t="shared" si="2"/>
        <v>95.421828651195241</v>
      </c>
      <c r="K5" s="65">
        <f t="shared" si="3"/>
        <v>108.42110480533319</v>
      </c>
      <c r="L5" s="64"/>
      <c r="M5" s="64">
        <v>4374.8999999999996</v>
      </c>
      <c r="N5" s="65">
        <f t="shared" si="4"/>
        <v>100</v>
      </c>
      <c r="O5" s="64"/>
      <c r="P5" s="64">
        <v>4374.8999999999996</v>
      </c>
      <c r="Q5" s="65">
        <f t="shared" si="5"/>
        <v>100</v>
      </c>
      <c r="R5" s="66"/>
    </row>
    <row r="6" spans="1:18" s="67" customFormat="1" ht="38.25">
      <c r="A6" s="43" t="s">
        <v>46</v>
      </c>
      <c r="B6" s="62" t="s">
        <v>47</v>
      </c>
      <c r="C6" s="63">
        <v>19301.7</v>
      </c>
      <c r="D6" s="64">
        <v>23854.799999999999</v>
      </c>
      <c r="E6" s="65">
        <f t="shared" si="0"/>
        <v>123.58911391224608</v>
      </c>
      <c r="F6" s="64">
        <v>23854.799999999999</v>
      </c>
      <c r="G6" s="65">
        <f t="shared" si="1"/>
        <v>123.58911391224608</v>
      </c>
      <c r="H6" s="68"/>
      <c r="I6" s="68">
        <v>23917</v>
      </c>
      <c r="J6" s="65">
        <f>I6/D6*100</f>
        <v>100.26074416888844</v>
      </c>
      <c r="K6" s="65">
        <f t="shared" si="3"/>
        <v>100.26074416888844</v>
      </c>
      <c r="L6" s="64"/>
      <c r="M6" s="64">
        <v>23917</v>
      </c>
      <c r="N6" s="65">
        <f t="shared" si="4"/>
        <v>100</v>
      </c>
      <c r="O6" s="64"/>
      <c r="P6" s="64">
        <v>23917</v>
      </c>
      <c r="Q6" s="65">
        <f t="shared" si="5"/>
        <v>100</v>
      </c>
      <c r="R6" s="66"/>
    </row>
    <row r="7" spans="1:18" s="67" customFormat="1">
      <c r="A7" s="43">
        <v>340</v>
      </c>
      <c r="B7" s="62" t="s">
        <v>48</v>
      </c>
      <c r="C7" s="63"/>
      <c r="D7" s="64"/>
      <c r="E7" s="65"/>
      <c r="F7" s="64"/>
      <c r="G7" s="65"/>
      <c r="H7" s="68"/>
      <c r="I7" s="68">
        <v>0</v>
      </c>
      <c r="J7" s="65">
        <v>0</v>
      </c>
      <c r="K7" s="65">
        <v>0</v>
      </c>
      <c r="L7" s="64"/>
      <c r="M7" s="64">
        <v>0</v>
      </c>
      <c r="N7" s="65">
        <v>0</v>
      </c>
      <c r="O7" s="64"/>
      <c r="P7" s="64">
        <v>0</v>
      </c>
      <c r="Q7" s="65"/>
      <c r="R7" s="66"/>
    </row>
    <row r="8" spans="1:18" s="67" customFormat="1">
      <c r="A8" s="40" t="s">
        <v>49</v>
      </c>
      <c r="B8" s="62" t="s">
        <v>50</v>
      </c>
      <c r="C8" s="63">
        <v>557.70000000000005</v>
      </c>
      <c r="D8" s="64">
        <v>647.33000000000004</v>
      </c>
      <c r="E8" s="65">
        <f t="shared" si="0"/>
        <v>116.07136453290299</v>
      </c>
      <c r="F8" s="64">
        <v>513</v>
      </c>
      <c r="G8" s="65">
        <f t="shared" si="1"/>
        <v>91.984938138784287</v>
      </c>
      <c r="H8" s="68"/>
      <c r="I8" s="68">
        <v>897.6</v>
      </c>
      <c r="J8" s="65">
        <f t="shared" si="2"/>
        <v>138.66188806327528</v>
      </c>
      <c r="K8" s="65">
        <f t="shared" si="3"/>
        <v>174.97076023391813</v>
      </c>
      <c r="L8" s="64"/>
      <c r="M8" s="64">
        <v>463.6</v>
      </c>
      <c r="N8" s="65">
        <f t="shared" si="4"/>
        <v>51.648841354723707</v>
      </c>
      <c r="O8" s="64"/>
      <c r="P8" s="64">
        <v>463.6</v>
      </c>
      <c r="Q8" s="65">
        <f t="shared" si="5"/>
        <v>100</v>
      </c>
      <c r="R8" s="66"/>
    </row>
    <row r="9" spans="1:18" s="67" customFormat="1" ht="30" hidden="1" customHeight="1">
      <c r="A9" s="43" t="s">
        <v>51</v>
      </c>
      <c r="B9" s="62" t="s">
        <v>52</v>
      </c>
      <c r="C9" s="63"/>
      <c r="D9" s="64"/>
      <c r="E9" s="65" t="e">
        <f t="shared" si="0"/>
        <v>#DIV/0!</v>
      </c>
      <c r="F9" s="64"/>
      <c r="G9" s="65" t="e">
        <f t="shared" si="1"/>
        <v>#DIV/0!</v>
      </c>
      <c r="H9" s="68"/>
      <c r="I9" s="68"/>
      <c r="J9" s="65" t="e">
        <f t="shared" si="2"/>
        <v>#DIV/0!</v>
      </c>
      <c r="K9" s="65" t="e">
        <f t="shared" si="3"/>
        <v>#DIV/0!</v>
      </c>
      <c r="L9" s="64"/>
      <c r="M9" s="64"/>
      <c r="N9" s="65" t="e">
        <f t="shared" si="4"/>
        <v>#DIV/0!</v>
      </c>
      <c r="O9" s="64"/>
      <c r="P9" s="64"/>
      <c r="Q9" s="65" t="e">
        <f t="shared" si="5"/>
        <v>#DIV/0!</v>
      </c>
      <c r="R9" s="66"/>
    </row>
    <row r="10" spans="1:18" s="67" customFormat="1">
      <c r="A10" s="43" t="s">
        <v>53</v>
      </c>
      <c r="B10" s="62" t="s">
        <v>54</v>
      </c>
      <c r="C10" s="63"/>
      <c r="D10" s="64"/>
      <c r="E10" s="65"/>
      <c r="F10" s="64"/>
      <c r="G10" s="65"/>
      <c r="H10" s="68"/>
      <c r="I10" s="68">
        <v>0</v>
      </c>
      <c r="J10" s="65">
        <v>0</v>
      </c>
      <c r="K10" s="65">
        <v>0</v>
      </c>
      <c r="L10" s="64"/>
      <c r="M10" s="64">
        <v>0</v>
      </c>
      <c r="N10" s="65">
        <v>0</v>
      </c>
      <c r="O10" s="64"/>
      <c r="P10" s="64">
        <v>0</v>
      </c>
      <c r="Q10" s="65">
        <v>0</v>
      </c>
      <c r="R10" s="66"/>
    </row>
    <row r="11" spans="1:18" s="67" customFormat="1" ht="25.5">
      <c r="A11" s="43" t="s">
        <v>55</v>
      </c>
      <c r="B11" s="62" t="s">
        <v>56</v>
      </c>
      <c r="C11" s="63">
        <v>0.21</v>
      </c>
      <c r="D11" s="64">
        <v>0.9</v>
      </c>
      <c r="E11" s="65">
        <f t="shared" si="0"/>
        <v>428.57142857142856</v>
      </c>
      <c r="F11" s="64">
        <v>0</v>
      </c>
      <c r="G11" s="65">
        <f t="shared" si="1"/>
        <v>0</v>
      </c>
      <c r="H11" s="68"/>
      <c r="I11" s="68">
        <v>0</v>
      </c>
      <c r="J11" s="65">
        <f t="shared" si="2"/>
        <v>0</v>
      </c>
      <c r="K11" s="65">
        <v>0</v>
      </c>
      <c r="L11" s="64"/>
      <c r="M11" s="64">
        <v>0</v>
      </c>
      <c r="N11" s="65">
        <v>0</v>
      </c>
      <c r="O11" s="64"/>
      <c r="P11" s="64">
        <v>0</v>
      </c>
      <c r="Q11" s="65">
        <v>0</v>
      </c>
      <c r="R11" s="66"/>
    </row>
    <row r="12" spans="1:18" s="67" customFormat="1" ht="51">
      <c r="A12" s="40" t="s">
        <v>57</v>
      </c>
      <c r="B12" s="62" t="s">
        <v>58</v>
      </c>
      <c r="C12" s="63">
        <v>11081.2</v>
      </c>
      <c r="D12" s="64">
        <v>17149.240000000002</v>
      </c>
      <c r="E12" s="65">
        <f t="shared" si="0"/>
        <v>154.75977330974985</v>
      </c>
      <c r="F12" s="64">
        <f>17149.24-253.7-561.5</f>
        <v>16334.04</v>
      </c>
      <c r="G12" s="65">
        <f t="shared" si="1"/>
        <v>147.40316933184133</v>
      </c>
      <c r="H12" s="68"/>
      <c r="I12" s="68">
        <v>13012</v>
      </c>
      <c r="J12" s="65">
        <f t="shared" si="2"/>
        <v>75.875082510945077</v>
      </c>
      <c r="K12" s="65">
        <f t="shared" si="3"/>
        <v>79.66185952771022</v>
      </c>
      <c r="L12" s="64"/>
      <c r="M12" s="64">
        <v>10524.7</v>
      </c>
      <c r="N12" s="65">
        <f t="shared" si="4"/>
        <v>80.884568090992943</v>
      </c>
      <c r="O12" s="64"/>
      <c r="P12" s="64">
        <v>8098.2</v>
      </c>
      <c r="Q12" s="65">
        <f t="shared" si="5"/>
        <v>76.944711013140505</v>
      </c>
      <c r="R12" s="66"/>
    </row>
    <row r="13" spans="1:18" s="67" customFormat="1">
      <c r="A13" s="43" t="s">
        <v>59</v>
      </c>
      <c r="B13" s="62" t="s">
        <v>60</v>
      </c>
      <c r="C13" s="63">
        <v>0</v>
      </c>
      <c r="D13" s="64">
        <v>0</v>
      </c>
      <c r="E13" s="65">
        <v>0</v>
      </c>
      <c r="F13" s="64">
        <v>0</v>
      </c>
      <c r="G13" s="65">
        <v>0</v>
      </c>
      <c r="H13" s="68"/>
      <c r="I13" s="68">
        <v>0</v>
      </c>
      <c r="J13" s="65">
        <v>0</v>
      </c>
      <c r="K13" s="65">
        <v>0</v>
      </c>
      <c r="L13" s="64"/>
      <c r="M13" s="64">
        <v>0</v>
      </c>
      <c r="N13" s="65">
        <v>0</v>
      </c>
      <c r="O13" s="64"/>
      <c r="P13" s="64">
        <v>0</v>
      </c>
      <c r="Q13" s="65">
        <v>0</v>
      </c>
      <c r="R13" s="66"/>
    </row>
    <row r="14" spans="1:18" s="67" customFormat="1" ht="63.75">
      <c r="A14" s="43" t="s">
        <v>61</v>
      </c>
      <c r="B14" s="62" t="s">
        <v>62</v>
      </c>
      <c r="C14" s="63">
        <v>9255.6</v>
      </c>
      <c r="D14" s="64">
        <v>21112.400000000001</v>
      </c>
      <c r="E14" s="65">
        <f t="shared" si="0"/>
        <v>228.10406672717059</v>
      </c>
      <c r="F14" s="64">
        <v>21084.7</v>
      </c>
      <c r="G14" s="65">
        <f t="shared" si="1"/>
        <v>227.80478845239637</v>
      </c>
      <c r="H14" s="68"/>
      <c r="I14" s="68">
        <v>6214.7</v>
      </c>
      <c r="J14" s="65">
        <f t="shared" si="2"/>
        <v>29.436255470718624</v>
      </c>
      <c r="K14" s="65">
        <f t="shared" si="3"/>
        <v>29.474927316964433</v>
      </c>
      <c r="L14" s="64"/>
      <c r="M14" s="64">
        <v>5615.9</v>
      </c>
      <c r="N14" s="65">
        <f t="shared" si="4"/>
        <v>90.364780279015875</v>
      </c>
      <c r="O14" s="64"/>
      <c r="P14" s="64">
        <v>5615.9</v>
      </c>
      <c r="Q14" s="65">
        <f t="shared" si="5"/>
        <v>100</v>
      </c>
      <c r="R14" s="66"/>
    </row>
    <row r="15" spans="1:18" s="67" customFormat="1" ht="25.5">
      <c r="A15" s="69">
        <v>630</v>
      </c>
      <c r="B15" s="62" t="s">
        <v>63</v>
      </c>
      <c r="C15" s="63">
        <v>0</v>
      </c>
      <c r="D15" s="64">
        <v>0</v>
      </c>
      <c r="E15" s="65">
        <v>0</v>
      </c>
      <c r="F15" s="64">
        <v>0</v>
      </c>
      <c r="G15" s="65">
        <v>0</v>
      </c>
      <c r="H15" s="68"/>
      <c r="I15" s="68">
        <v>0</v>
      </c>
      <c r="J15" s="65">
        <v>0</v>
      </c>
      <c r="K15" s="65">
        <v>0</v>
      </c>
      <c r="L15" s="64"/>
      <c r="M15" s="64">
        <v>0</v>
      </c>
      <c r="N15" s="65">
        <v>0</v>
      </c>
      <c r="O15" s="64"/>
      <c r="P15" s="64">
        <v>0</v>
      </c>
      <c r="Q15" s="65">
        <v>0</v>
      </c>
      <c r="R15" s="66"/>
    </row>
    <row r="16" spans="1:18" s="67" customFormat="1" ht="38.25">
      <c r="A16" s="70">
        <v>810</v>
      </c>
      <c r="B16" s="62" t="s">
        <v>64</v>
      </c>
      <c r="C16" s="63">
        <v>0</v>
      </c>
      <c r="D16" s="64"/>
      <c r="E16" s="65">
        <v>0</v>
      </c>
      <c r="F16" s="64"/>
      <c r="G16" s="65">
        <v>0</v>
      </c>
      <c r="H16" s="68"/>
      <c r="I16" s="68">
        <v>200</v>
      </c>
      <c r="J16" s="65">
        <v>0</v>
      </c>
      <c r="K16" s="65">
        <v>0</v>
      </c>
      <c r="L16" s="64"/>
      <c r="M16" s="64">
        <v>0</v>
      </c>
      <c r="N16" s="65">
        <v>0</v>
      </c>
      <c r="O16" s="64"/>
      <c r="P16" s="64">
        <v>0</v>
      </c>
      <c r="Q16" s="65">
        <v>0</v>
      </c>
      <c r="R16" s="66"/>
    </row>
    <row r="17" spans="1:18" s="67" customFormat="1">
      <c r="A17" s="70">
        <v>830</v>
      </c>
      <c r="B17" s="62" t="s">
        <v>65</v>
      </c>
      <c r="C17" s="63">
        <v>0</v>
      </c>
      <c r="D17" s="64"/>
      <c r="E17" s="65">
        <v>0</v>
      </c>
      <c r="F17" s="64"/>
      <c r="G17" s="65">
        <v>0</v>
      </c>
      <c r="H17" s="68"/>
      <c r="I17" s="68">
        <v>0</v>
      </c>
      <c r="J17" s="65">
        <v>0</v>
      </c>
      <c r="K17" s="65">
        <v>0</v>
      </c>
      <c r="L17" s="64"/>
      <c r="M17" s="64">
        <v>0</v>
      </c>
      <c r="N17" s="65">
        <v>0</v>
      </c>
      <c r="O17" s="64"/>
      <c r="P17" s="64">
        <v>0</v>
      </c>
      <c r="Q17" s="65">
        <v>0</v>
      </c>
      <c r="R17" s="66"/>
    </row>
    <row r="18" spans="1:18" s="67" customFormat="1">
      <c r="A18" s="70">
        <v>850</v>
      </c>
      <c r="B18" s="62" t="s">
        <v>66</v>
      </c>
      <c r="C18" s="63">
        <v>603.70000000000005</v>
      </c>
      <c r="D18" s="64">
        <v>30.98</v>
      </c>
      <c r="E18" s="65">
        <f t="shared" si="0"/>
        <v>5.131687924465794</v>
      </c>
      <c r="F18" s="64">
        <v>30.98</v>
      </c>
      <c r="G18" s="65">
        <f t="shared" si="1"/>
        <v>5.131687924465794</v>
      </c>
      <c r="H18" s="68"/>
      <c r="I18" s="68">
        <v>16.399999999999999</v>
      </c>
      <c r="J18" s="65">
        <f t="shared" si="2"/>
        <v>52.937378954163975</v>
      </c>
      <c r="K18" s="65">
        <f t="shared" si="3"/>
        <v>52.937378954163975</v>
      </c>
      <c r="L18" s="64"/>
      <c r="M18" s="64">
        <v>16.399999999999999</v>
      </c>
      <c r="N18" s="65">
        <f t="shared" si="4"/>
        <v>100</v>
      </c>
      <c r="O18" s="64"/>
      <c r="P18" s="64">
        <v>16.399999999999999</v>
      </c>
      <c r="Q18" s="65">
        <f t="shared" si="5"/>
        <v>100</v>
      </c>
      <c r="R18" s="66"/>
    </row>
    <row r="19" spans="1:18" s="67" customFormat="1" ht="25.5">
      <c r="A19" s="70">
        <v>400</v>
      </c>
      <c r="B19" s="62" t="s">
        <v>67</v>
      </c>
      <c r="C19" s="63">
        <v>2997.2</v>
      </c>
      <c r="D19" s="64">
        <v>12167.1</v>
      </c>
      <c r="E19" s="65">
        <f t="shared" si="0"/>
        <v>405.94888562658485</v>
      </c>
      <c r="F19" s="64">
        <v>7800.4</v>
      </c>
      <c r="G19" s="65">
        <f t="shared" si="1"/>
        <v>260.25623915654614</v>
      </c>
      <c r="H19" s="68"/>
      <c r="I19" s="68">
        <v>0</v>
      </c>
      <c r="J19" s="65">
        <f t="shared" si="2"/>
        <v>0</v>
      </c>
      <c r="K19" s="65">
        <f t="shared" si="3"/>
        <v>0</v>
      </c>
      <c r="L19" s="64"/>
      <c r="M19" s="64">
        <v>0</v>
      </c>
      <c r="N19" s="65" t="e">
        <f t="shared" si="4"/>
        <v>#DIV/0!</v>
      </c>
      <c r="O19" s="64"/>
      <c r="P19" s="64">
        <v>4456.8</v>
      </c>
      <c r="Q19" s="65">
        <v>0</v>
      </c>
      <c r="R19" s="66"/>
    </row>
    <row r="20" spans="1:18" s="67" customFormat="1" ht="25.5">
      <c r="A20" s="70">
        <v>243</v>
      </c>
      <c r="B20" s="62" t="s">
        <v>68</v>
      </c>
      <c r="C20" s="63">
        <v>0</v>
      </c>
      <c r="D20" s="64">
        <v>0</v>
      </c>
      <c r="E20" s="65">
        <v>0</v>
      </c>
      <c r="F20" s="64">
        <v>0</v>
      </c>
      <c r="G20" s="65">
        <v>0</v>
      </c>
      <c r="H20" s="68"/>
      <c r="I20" s="68">
        <v>0</v>
      </c>
      <c r="J20" s="65">
        <v>0</v>
      </c>
      <c r="K20" s="65">
        <v>0</v>
      </c>
      <c r="L20" s="64"/>
      <c r="M20" s="64">
        <v>0</v>
      </c>
      <c r="N20" s="65">
        <v>0</v>
      </c>
      <c r="O20" s="64"/>
      <c r="P20" s="64">
        <v>0</v>
      </c>
      <c r="Q20" s="65">
        <v>0</v>
      </c>
      <c r="R20" s="66"/>
    </row>
    <row r="21" spans="1:18" s="67" customFormat="1">
      <c r="A21" s="70">
        <v>350</v>
      </c>
      <c r="B21" s="62" t="s">
        <v>69</v>
      </c>
      <c r="C21" s="63">
        <v>600</v>
      </c>
      <c r="D21" s="64">
        <v>0</v>
      </c>
      <c r="E21" s="65">
        <v>0</v>
      </c>
      <c r="F21" s="64">
        <v>0</v>
      </c>
      <c r="G21" s="65">
        <v>0</v>
      </c>
      <c r="H21" s="68"/>
      <c r="I21" s="68">
        <v>0</v>
      </c>
      <c r="J21" s="65">
        <v>0</v>
      </c>
      <c r="K21" s="65">
        <v>0</v>
      </c>
      <c r="L21" s="64"/>
      <c r="M21" s="64">
        <v>0</v>
      </c>
      <c r="N21" s="65">
        <v>0</v>
      </c>
      <c r="O21" s="64"/>
      <c r="P21" s="64">
        <v>0</v>
      </c>
      <c r="Q21" s="65">
        <v>0</v>
      </c>
      <c r="R21" s="66"/>
    </row>
    <row r="22" spans="1:18" s="67" customFormat="1">
      <c r="A22" s="70">
        <v>820</v>
      </c>
      <c r="B22" s="62" t="s">
        <v>70</v>
      </c>
      <c r="C22" s="63">
        <v>0</v>
      </c>
      <c r="D22" s="64">
        <v>0</v>
      </c>
      <c r="E22" s="65">
        <v>0</v>
      </c>
      <c r="F22" s="64">
        <v>0</v>
      </c>
      <c r="G22" s="65">
        <v>0</v>
      </c>
      <c r="H22" s="68"/>
      <c r="I22" s="68">
        <v>0</v>
      </c>
      <c r="J22" s="65">
        <v>0</v>
      </c>
      <c r="K22" s="65">
        <v>0</v>
      </c>
      <c r="L22" s="64"/>
      <c r="M22" s="64">
        <v>0</v>
      </c>
      <c r="N22" s="65">
        <v>0</v>
      </c>
      <c r="O22" s="64"/>
      <c r="P22" s="64">
        <v>0</v>
      </c>
      <c r="Q22" s="65">
        <v>0</v>
      </c>
      <c r="R22" s="66"/>
    </row>
    <row r="23" spans="1:18" s="67" customFormat="1" ht="38.25">
      <c r="A23" s="70">
        <v>842</v>
      </c>
      <c r="B23" s="62" t="s">
        <v>71</v>
      </c>
      <c r="C23" s="63">
        <v>0</v>
      </c>
      <c r="D23" s="64">
        <v>0</v>
      </c>
      <c r="E23" s="65">
        <v>0</v>
      </c>
      <c r="F23" s="64">
        <v>0</v>
      </c>
      <c r="G23" s="65">
        <v>0</v>
      </c>
      <c r="H23" s="68"/>
      <c r="I23" s="68">
        <v>0</v>
      </c>
      <c r="J23" s="65">
        <v>0</v>
      </c>
      <c r="K23" s="65">
        <v>0</v>
      </c>
      <c r="L23" s="64"/>
      <c r="M23" s="64">
        <v>0</v>
      </c>
      <c r="N23" s="65">
        <v>0</v>
      </c>
      <c r="O23" s="64"/>
      <c r="P23" s="64">
        <v>0</v>
      </c>
      <c r="Q23" s="65">
        <v>0</v>
      </c>
      <c r="R23" s="66"/>
    </row>
    <row r="24" spans="1:18" s="67" customFormat="1">
      <c r="A24" s="70">
        <v>870</v>
      </c>
      <c r="B24" s="62" t="s">
        <v>72</v>
      </c>
      <c r="C24" s="63">
        <v>0</v>
      </c>
      <c r="D24" s="64">
        <v>9453.01</v>
      </c>
      <c r="E24" s="65">
        <v>0</v>
      </c>
      <c r="F24" s="64">
        <v>0</v>
      </c>
      <c r="G24" s="65">
        <v>0</v>
      </c>
      <c r="H24" s="68"/>
      <c r="I24" s="68">
        <v>50</v>
      </c>
      <c r="J24" s="65">
        <f t="shared" si="2"/>
        <v>0.52893205444614999</v>
      </c>
      <c r="K24" s="65">
        <v>0</v>
      </c>
      <c r="L24" s="64"/>
      <c r="M24" s="64">
        <v>50</v>
      </c>
      <c r="N24" s="65">
        <f t="shared" si="4"/>
        <v>100</v>
      </c>
      <c r="O24" s="64"/>
      <c r="P24" s="64">
        <v>50</v>
      </c>
      <c r="Q24" s="65">
        <f t="shared" si="5"/>
        <v>100</v>
      </c>
      <c r="R24" s="66"/>
    </row>
    <row r="25" spans="1:18" s="67" customFormat="1">
      <c r="A25" s="70">
        <v>500</v>
      </c>
      <c r="B25" s="62" t="s">
        <v>73</v>
      </c>
      <c r="C25" s="63">
        <v>3292</v>
      </c>
      <c r="D25" s="64">
        <v>1671.75</v>
      </c>
      <c r="E25" s="65">
        <f t="shared" si="0"/>
        <v>50.782199270959907</v>
      </c>
      <c r="F25" s="64">
        <v>1634.3</v>
      </c>
      <c r="G25" s="65">
        <f t="shared" si="1"/>
        <v>49.644592952612392</v>
      </c>
      <c r="H25" s="68"/>
      <c r="I25" s="68">
        <v>1650.5</v>
      </c>
      <c r="J25" s="65">
        <f t="shared" si="2"/>
        <v>98.728876925377591</v>
      </c>
      <c r="K25" s="65">
        <f t="shared" si="3"/>
        <v>100.99125007648536</v>
      </c>
      <c r="L25" s="64"/>
      <c r="M25" s="64">
        <v>1293.3</v>
      </c>
      <c r="N25" s="65">
        <f t="shared" si="4"/>
        <v>78.358073311117835</v>
      </c>
      <c r="O25" s="64"/>
      <c r="P25" s="64">
        <v>1293.3</v>
      </c>
      <c r="Q25" s="65">
        <f t="shared" si="5"/>
        <v>100</v>
      </c>
      <c r="R25" s="66"/>
    </row>
    <row r="26" spans="1:18" s="67" customFormat="1">
      <c r="A26" s="70"/>
      <c r="B26" s="62" t="s">
        <v>74</v>
      </c>
      <c r="C26" s="63">
        <v>101.33</v>
      </c>
      <c r="D26" s="64">
        <v>0</v>
      </c>
      <c r="E26" s="65">
        <v>0</v>
      </c>
      <c r="F26" s="64">
        <v>0</v>
      </c>
      <c r="G26" s="65">
        <v>0</v>
      </c>
      <c r="H26" s="68"/>
      <c r="I26" s="68">
        <v>0</v>
      </c>
      <c r="J26" s="65">
        <v>0</v>
      </c>
      <c r="K26" s="65">
        <v>0</v>
      </c>
      <c r="L26" s="64"/>
      <c r="M26" s="64">
        <v>0</v>
      </c>
      <c r="N26" s="65">
        <v>0</v>
      </c>
      <c r="O26" s="64"/>
      <c r="P26" s="64">
        <v>0</v>
      </c>
      <c r="Q26" s="65">
        <v>0</v>
      </c>
      <c r="R26" s="66"/>
    </row>
    <row r="27" spans="1:18" s="75" customFormat="1" ht="18.75">
      <c r="A27" s="71"/>
      <c r="B27" s="72" t="s">
        <v>75</v>
      </c>
      <c r="C27" s="73">
        <f>SUM(C4:C26)-C5-C6</f>
        <v>62552.040000000008</v>
      </c>
      <c r="D27" s="73">
        <f>SUM(D4:D26)-D5-D6</f>
        <v>102668.51000000001</v>
      </c>
      <c r="E27" s="65">
        <f t="shared" si="0"/>
        <v>164.13295233856482</v>
      </c>
      <c r="F27" s="73">
        <f>SUM(F4:F26)-F5-F6</f>
        <v>87834.12</v>
      </c>
      <c r="G27" s="65">
        <f t="shared" si="1"/>
        <v>140.41767462739821</v>
      </c>
      <c r="H27" s="73"/>
      <c r="I27" s="73">
        <f>SUM(I4:I26)-I5-I6</f>
        <v>63407.199999999997</v>
      </c>
      <c r="J27" s="65">
        <f t="shared" si="2"/>
        <v>61.759150882777966</v>
      </c>
      <c r="K27" s="65">
        <f t="shared" si="3"/>
        <v>72.189713974478252</v>
      </c>
      <c r="L27" s="73"/>
      <c r="M27" s="73">
        <f>SUM(M4:M26)-M5-M6</f>
        <v>59329.899999999994</v>
      </c>
      <c r="N27" s="65">
        <f t="shared" si="4"/>
        <v>93.569657704487824</v>
      </c>
      <c r="O27" s="73"/>
      <c r="P27" s="73">
        <f>SUM(P4:P26)-P5-P6</f>
        <v>61360.2</v>
      </c>
      <c r="Q27" s="65">
        <f t="shared" si="5"/>
        <v>103.42205195019712</v>
      </c>
      <c r="R27" s="74"/>
    </row>
    <row r="28" spans="1:18" s="75" customFormat="1" ht="18.75">
      <c r="A28" s="71"/>
      <c r="B28" s="76" t="s">
        <v>76</v>
      </c>
      <c r="C28" s="77">
        <f>C27-C30</f>
        <v>4.0000000008149073E-2</v>
      </c>
      <c r="D28" s="77">
        <f t="shared" ref="D28:Q28" si="6">D27-D30</f>
        <v>1.0000000009313226E-2</v>
      </c>
      <c r="E28" s="77">
        <f t="shared" si="6"/>
        <v>-8.8971065565601748E-5</v>
      </c>
      <c r="F28" s="77">
        <f t="shared" si="6"/>
        <v>1.9999999989522621E-2</v>
      </c>
      <c r="G28" s="77">
        <f t="shared" si="6"/>
        <v>-5.781920620506753E-5</v>
      </c>
      <c r="H28" s="77"/>
      <c r="I28" s="77">
        <f t="shared" si="6"/>
        <v>0</v>
      </c>
      <c r="J28" s="77">
        <f t="shared" si="6"/>
        <v>-6.0153942982310582E-6</v>
      </c>
      <c r="K28" s="77">
        <f t="shared" si="6"/>
        <v>-1.6437742047514803E-5</v>
      </c>
      <c r="L28" s="77"/>
      <c r="M28" s="77">
        <f t="shared" si="6"/>
        <v>0</v>
      </c>
      <c r="N28" s="77">
        <f t="shared" si="6"/>
        <v>0</v>
      </c>
      <c r="O28" s="77"/>
      <c r="P28" s="77">
        <f t="shared" si="6"/>
        <v>9.9999999991268851E-2</v>
      </c>
      <c r="Q28" s="77">
        <f t="shared" si="6"/>
        <v>1.6854907893559812E-4</v>
      </c>
      <c r="R28" s="78"/>
    </row>
    <row r="29" spans="1:18">
      <c r="A29" s="22" t="s">
        <v>77</v>
      </c>
      <c r="B29" s="19" t="s">
        <v>78</v>
      </c>
    </row>
    <row r="30" spans="1:18" s="82" customFormat="1">
      <c r="A30" s="22"/>
      <c r="B30" s="19" t="s">
        <v>242</v>
      </c>
      <c r="C30" s="92">
        <f>C31+C41+C45+C49+C58+C63+C67+C74+C77+C82+C86</f>
        <v>62552</v>
      </c>
      <c r="D30" s="79">
        <f>D31+D41+D45+D49+D58+D63+D67+D74+D77+D82+D86</f>
        <v>102668.5</v>
      </c>
      <c r="E30" s="80">
        <f t="shared" ref="E30:E35" si="7">D30/C30*100</f>
        <v>164.13304130963039</v>
      </c>
      <c r="F30" s="79">
        <f>F31+F41+F45+F49+F58+F63+F67+F74+F77+F82+F86</f>
        <v>87834.1</v>
      </c>
      <c r="G30" s="80">
        <f>F30/C30*100</f>
        <v>140.41773244660442</v>
      </c>
      <c r="H30" s="81"/>
      <c r="I30" s="79">
        <f>I31+I41+I45+I49+I58+I63+I67+I74+I77+I82+I86</f>
        <v>63407.19999999999</v>
      </c>
      <c r="J30" s="80">
        <f>I30/D30*100</f>
        <v>61.759156898172265</v>
      </c>
      <c r="K30" s="80">
        <f>I30/F30*100</f>
        <v>72.1897304122203</v>
      </c>
      <c r="L30" s="81"/>
      <c r="M30" s="79">
        <f>M31+M41+M45+M49+M58+M63+M67+M74+M77+M82+M86</f>
        <v>59329.899999999994</v>
      </c>
      <c r="N30" s="80">
        <f>M30/I30*100</f>
        <v>93.569657704487824</v>
      </c>
      <c r="O30" s="81"/>
      <c r="P30" s="79">
        <f>P31+P41+P45+P49+P58+P63+P67+P74+P77+P82+P86</f>
        <v>61360.100000000006</v>
      </c>
      <c r="Q30" s="80">
        <f>P30/M30*100</f>
        <v>103.42188340111818</v>
      </c>
      <c r="R30" s="81"/>
    </row>
    <row r="31" spans="1:18">
      <c r="A31" s="24" t="s">
        <v>79</v>
      </c>
      <c r="B31" s="21" t="s">
        <v>80</v>
      </c>
      <c r="C31" s="83">
        <f>C32+C33+C34+C36+C38+C39+C40+C37</f>
        <v>14286.300000000001</v>
      </c>
      <c r="D31" s="84">
        <f>D32+D33+D34+D36+D38+D39+D40+D37</f>
        <v>14158.4</v>
      </c>
      <c r="E31" s="34">
        <f t="shared" si="7"/>
        <v>99.104736705795048</v>
      </c>
      <c r="F31" s="84">
        <f>F32+F33+F34+F36+F38+F39+F40+F37</f>
        <v>13526.5</v>
      </c>
      <c r="G31" s="34">
        <f t="shared" ref="G31:G84" si="8">F31/C31*100</f>
        <v>94.68161805365979</v>
      </c>
      <c r="H31" s="23"/>
      <c r="I31" s="84">
        <f>I32+I33+I34+I36+I38+I39+I40+I37</f>
        <v>14179.8</v>
      </c>
      <c r="J31" s="34">
        <f t="shared" ref="J31:J83" si="9">I31/D31*100</f>
        <v>100.15114702226239</v>
      </c>
      <c r="K31" s="34">
        <f t="shared" ref="K31:K83" si="10">I31/F31*100</f>
        <v>104.82977858278196</v>
      </c>
      <c r="L31" s="23"/>
      <c r="M31" s="84">
        <f>M32+M33+M34+M36+M38+M39+M40+M37</f>
        <v>14288</v>
      </c>
      <c r="N31" s="34">
        <f t="shared" ref="N31:N83" si="11">M31/I31*100</f>
        <v>100.76305730687316</v>
      </c>
      <c r="O31" s="23"/>
      <c r="P31" s="84">
        <f>P32+P33+P34+P36+P38+P39+P40+P37</f>
        <v>14805.2</v>
      </c>
      <c r="Q31" s="34">
        <f t="shared" ref="Q31:Q83" si="12">P31/M31*100</f>
        <v>103.61982082866741</v>
      </c>
      <c r="R31" s="23"/>
    </row>
    <row r="32" spans="1:18" ht="30">
      <c r="A32" s="24" t="s">
        <v>208</v>
      </c>
      <c r="B32" s="21" t="s">
        <v>243</v>
      </c>
      <c r="C32" s="83">
        <v>1075.7</v>
      </c>
      <c r="D32" s="23">
        <v>1141.7</v>
      </c>
      <c r="E32" s="34">
        <f t="shared" si="7"/>
        <v>106.13553964860091</v>
      </c>
      <c r="F32" s="23">
        <f>1141.7</f>
        <v>1141.7</v>
      </c>
      <c r="G32" s="34">
        <f t="shared" si="8"/>
        <v>106.13553964860091</v>
      </c>
      <c r="H32" s="23"/>
      <c r="I32" s="23">
        <v>1175.9000000000001</v>
      </c>
      <c r="J32" s="34">
        <f t="shared" si="9"/>
        <v>102.99553297713935</v>
      </c>
      <c r="K32" s="34">
        <f t="shared" si="10"/>
        <v>102.99553297713935</v>
      </c>
      <c r="L32" s="23"/>
      <c r="M32" s="23">
        <v>1175.9000000000001</v>
      </c>
      <c r="N32" s="34">
        <f t="shared" si="11"/>
        <v>100</v>
      </c>
      <c r="O32" s="23"/>
      <c r="P32" s="23">
        <v>1175.9000000000001</v>
      </c>
      <c r="Q32" s="34">
        <f t="shared" si="12"/>
        <v>100</v>
      </c>
      <c r="R32" s="23"/>
    </row>
    <row r="33" spans="1:18" ht="15" hidden="1" customHeight="1">
      <c r="A33" s="24" t="s">
        <v>81</v>
      </c>
      <c r="B33" s="21" t="s">
        <v>82</v>
      </c>
      <c r="C33" s="83">
        <v>5</v>
      </c>
      <c r="D33" s="23">
        <v>5</v>
      </c>
      <c r="E33" s="34">
        <f t="shared" si="7"/>
        <v>100</v>
      </c>
      <c r="F33" s="23">
        <v>5</v>
      </c>
      <c r="G33" s="34">
        <f t="shared" si="8"/>
        <v>100</v>
      </c>
      <c r="H33" s="23"/>
      <c r="I33" s="23">
        <v>0</v>
      </c>
      <c r="J33" s="34">
        <f t="shared" si="9"/>
        <v>0</v>
      </c>
      <c r="K33" s="34">
        <f t="shared" si="10"/>
        <v>0</v>
      </c>
      <c r="L33" s="23"/>
      <c r="M33" s="23">
        <v>5</v>
      </c>
      <c r="N33" s="34" t="e">
        <f t="shared" si="11"/>
        <v>#DIV/0!</v>
      </c>
      <c r="O33" s="23"/>
      <c r="P33" s="23">
        <v>5</v>
      </c>
      <c r="Q33" s="34">
        <f t="shared" si="12"/>
        <v>100</v>
      </c>
      <c r="R33" s="23"/>
    </row>
    <row r="34" spans="1:18" ht="45">
      <c r="A34" s="24" t="s">
        <v>83</v>
      </c>
      <c r="B34" s="21" t="s">
        <v>84</v>
      </c>
      <c r="C34" s="83">
        <v>2335.6</v>
      </c>
      <c r="D34" s="23">
        <v>2993</v>
      </c>
      <c r="E34" s="34">
        <f t="shared" si="7"/>
        <v>128.14694296968662</v>
      </c>
      <c r="F34" s="23">
        <f>2993-549.7</f>
        <v>2443.3000000000002</v>
      </c>
      <c r="G34" s="34">
        <f t="shared" si="8"/>
        <v>104.61123480047954</v>
      </c>
      <c r="H34" s="23"/>
      <c r="I34" s="23">
        <v>2691.5</v>
      </c>
      <c r="J34" s="34">
        <f t="shared" si="9"/>
        <v>89.926495155362517</v>
      </c>
      <c r="K34" s="34">
        <f t="shared" si="10"/>
        <v>110.15839233823108</v>
      </c>
      <c r="L34" s="23"/>
      <c r="M34" s="23">
        <v>2693.9</v>
      </c>
      <c r="N34" s="34">
        <f t="shared" si="11"/>
        <v>100.08916960802527</v>
      </c>
      <c r="O34" s="23"/>
      <c r="P34" s="23">
        <v>2693.9</v>
      </c>
      <c r="Q34" s="34">
        <f t="shared" si="12"/>
        <v>100</v>
      </c>
      <c r="R34" s="23"/>
    </row>
    <row r="35" spans="1:18" ht="15" hidden="1" customHeight="1">
      <c r="A35" s="24" t="s">
        <v>85</v>
      </c>
      <c r="B35" s="21" t="s">
        <v>86</v>
      </c>
      <c r="C35" s="83"/>
      <c r="D35" s="23"/>
      <c r="E35" s="34" t="e">
        <f t="shared" si="7"/>
        <v>#DIV/0!</v>
      </c>
      <c r="F35" s="23"/>
      <c r="G35" s="34" t="e">
        <f t="shared" si="8"/>
        <v>#DIV/0!</v>
      </c>
      <c r="H35" s="23"/>
      <c r="I35" s="23"/>
      <c r="J35" s="34" t="e">
        <f t="shared" si="9"/>
        <v>#DIV/0!</v>
      </c>
      <c r="K35" s="34" t="e">
        <f t="shared" si="10"/>
        <v>#DIV/0!</v>
      </c>
      <c r="L35" s="23"/>
      <c r="M35" s="23"/>
      <c r="N35" s="34" t="e">
        <f t="shared" si="11"/>
        <v>#DIV/0!</v>
      </c>
      <c r="O35" s="23"/>
      <c r="P35" s="23"/>
      <c r="Q35" s="34" t="e">
        <f t="shared" si="12"/>
        <v>#DIV/0!</v>
      </c>
      <c r="R35" s="23"/>
    </row>
    <row r="36" spans="1:18" ht="30">
      <c r="A36" s="24" t="s">
        <v>87</v>
      </c>
      <c r="B36" s="21" t="s">
        <v>88</v>
      </c>
      <c r="C36" s="83">
        <v>0</v>
      </c>
      <c r="D36" s="84">
        <v>0</v>
      </c>
      <c r="E36" s="84">
        <v>0</v>
      </c>
      <c r="F36" s="84">
        <v>0</v>
      </c>
      <c r="G36" s="84">
        <v>0</v>
      </c>
      <c r="H36" s="84"/>
      <c r="I36" s="84">
        <v>0</v>
      </c>
      <c r="J36" s="84">
        <v>0</v>
      </c>
      <c r="K36" s="84">
        <v>0</v>
      </c>
      <c r="L36" s="84"/>
      <c r="M36" s="84">
        <v>0</v>
      </c>
      <c r="N36" s="84">
        <v>0</v>
      </c>
      <c r="O36" s="84"/>
      <c r="P36" s="84">
        <v>0</v>
      </c>
      <c r="Q36" s="84">
        <v>0</v>
      </c>
      <c r="R36" s="23"/>
    </row>
    <row r="37" spans="1:18">
      <c r="A37" s="24" t="s">
        <v>244</v>
      </c>
      <c r="B37" s="21" t="s">
        <v>245</v>
      </c>
      <c r="C37" s="83">
        <f>101.3+57.6</f>
        <v>158.9</v>
      </c>
      <c r="D37" s="23">
        <v>0</v>
      </c>
      <c r="E37" s="34">
        <f>D37/C37*100</f>
        <v>0</v>
      </c>
      <c r="F37" s="23">
        <v>0</v>
      </c>
      <c r="G37" s="34">
        <f t="shared" si="8"/>
        <v>0</v>
      </c>
      <c r="H37" s="23"/>
      <c r="I37" s="23">
        <v>0</v>
      </c>
      <c r="J37" s="23">
        <v>0</v>
      </c>
      <c r="K37" s="23">
        <v>0</v>
      </c>
      <c r="L37" s="23"/>
      <c r="M37" s="23">
        <v>0</v>
      </c>
      <c r="N37" s="23">
        <v>0</v>
      </c>
      <c r="O37" s="23"/>
      <c r="P37" s="23">
        <v>0</v>
      </c>
      <c r="Q37" s="23">
        <v>0</v>
      </c>
      <c r="R37" s="23"/>
    </row>
    <row r="38" spans="1:18">
      <c r="A38" s="24" t="s">
        <v>89</v>
      </c>
      <c r="B38" s="21" t="s">
        <v>90</v>
      </c>
      <c r="C38" s="83">
        <v>0</v>
      </c>
      <c r="D38" s="23">
        <v>82.2</v>
      </c>
      <c r="E38" s="34">
        <v>0</v>
      </c>
      <c r="F38" s="23">
        <v>0</v>
      </c>
      <c r="G38" s="34">
        <v>0</v>
      </c>
      <c r="H38" s="23"/>
      <c r="I38" s="23">
        <v>50</v>
      </c>
      <c r="J38" s="34">
        <f t="shared" si="9"/>
        <v>60.827250608272507</v>
      </c>
      <c r="K38" s="34">
        <v>0</v>
      </c>
      <c r="L38" s="23"/>
      <c r="M38" s="23">
        <v>50</v>
      </c>
      <c r="N38" s="34">
        <f t="shared" si="11"/>
        <v>100</v>
      </c>
      <c r="O38" s="23"/>
      <c r="P38" s="23">
        <v>50</v>
      </c>
      <c r="Q38" s="34">
        <f t="shared" si="12"/>
        <v>100</v>
      </c>
      <c r="R38" s="23"/>
    </row>
    <row r="39" spans="1:18" ht="30">
      <c r="A39" s="24" t="s">
        <v>91</v>
      </c>
      <c r="B39" s="21" t="s">
        <v>92</v>
      </c>
      <c r="C39" s="83">
        <v>0</v>
      </c>
      <c r="D39" s="23">
        <v>0</v>
      </c>
      <c r="E39" s="23">
        <v>0</v>
      </c>
      <c r="F39" s="23">
        <v>0</v>
      </c>
      <c r="G39" s="34">
        <v>0</v>
      </c>
      <c r="H39" s="23"/>
      <c r="I39" s="23">
        <v>0</v>
      </c>
      <c r="J39" s="23">
        <v>0</v>
      </c>
      <c r="K39" s="23">
        <v>0</v>
      </c>
      <c r="L39" s="23"/>
      <c r="M39" s="23">
        <v>0</v>
      </c>
      <c r="N39" s="23">
        <v>0</v>
      </c>
      <c r="O39" s="23"/>
      <c r="P39" s="23">
        <v>0</v>
      </c>
      <c r="Q39" s="23">
        <v>0</v>
      </c>
      <c r="R39" s="23"/>
    </row>
    <row r="40" spans="1:18">
      <c r="A40" s="24" t="s">
        <v>93</v>
      </c>
      <c r="B40" s="21" t="s">
        <v>94</v>
      </c>
      <c r="C40" s="83">
        <v>10711.1</v>
      </c>
      <c r="D40" s="23">
        <v>9936.5</v>
      </c>
      <c r="E40" s="34">
        <f>D40/C40*100</f>
        <v>92.768249759595179</v>
      </c>
      <c r="F40" s="23">
        <v>9936.5</v>
      </c>
      <c r="G40" s="34">
        <f t="shared" si="8"/>
        <v>92.768249759595179</v>
      </c>
      <c r="H40" s="23"/>
      <c r="I40" s="23">
        <v>10262.4</v>
      </c>
      <c r="J40" s="34">
        <f t="shared" si="9"/>
        <v>103.27982690082021</v>
      </c>
      <c r="K40" s="34">
        <f t="shared" si="10"/>
        <v>103.27982690082021</v>
      </c>
      <c r="L40" s="23"/>
      <c r="M40" s="23">
        <v>10363.200000000001</v>
      </c>
      <c r="N40" s="34">
        <f t="shared" si="11"/>
        <v>100.98222637979421</v>
      </c>
      <c r="O40" s="23"/>
      <c r="P40" s="23">
        <v>10880.4</v>
      </c>
      <c r="Q40" s="34">
        <f t="shared" si="12"/>
        <v>104.99073645206111</v>
      </c>
      <c r="R40" s="23"/>
    </row>
    <row r="41" spans="1:18">
      <c r="A41" s="24" t="s">
        <v>95</v>
      </c>
      <c r="B41" s="21" t="s">
        <v>96</v>
      </c>
      <c r="C41" s="83">
        <f>C42+C43+C44</f>
        <v>472.9</v>
      </c>
      <c r="D41" s="84">
        <f>D42+D43+D44</f>
        <v>506.4</v>
      </c>
      <c r="E41" s="34">
        <f>D41/C41*100</f>
        <v>107.08395009515755</v>
      </c>
      <c r="F41" s="84">
        <f>F42+F43+F44</f>
        <v>506.4</v>
      </c>
      <c r="G41" s="34">
        <f t="shared" si="8"/>
        <v>107.08395009515755</v>
      </c>
      <c r="H41" s="23"/>
      <c r="I41" s="84">
        <f>I42+I43+I44</f>
        <v>578.9</v>
      </c>
      <c r="J41" s="34">
        <f t="shared" si="9"/>
        <v>114.31674565560822</v>
      </c>
      <c r="K41" s="34">
        <f t="shared" si="10"/>
        <v>114.31674565560822</v>
      </c>
      <c r="L41" s="23"/>
      <c r="M41" s="84">
        <f>M42+M43+M44</f>
        <v>604.4</v>
      </c>
      <c r="N41" s="34">
        <f t="shared" si="11"/>
        <v>104.40490585593368</v>
      </c>
      <c r="O41" s="23"/>
      <c r="P41" s="84">
        <f>P42+P43+P44</f>
        <v>625</v>
      </c>
      <c r="Q41" s="34">
        <f t="shared" si="12"/>
        <v>103.40833884844474</v>
      </c>
      <c r="R41" s="23"/>
    </row>
    <row r="42" spans="1:18">
      <c r="A42" s="24" t="s">
        <v>97</v>
      </c>
      <c r="B42" s="21" t="s">
        <v>98</v>
      </c>
      <c r="C42" s="83">
        <v>472.9</v>
      </c>
      <c r="D42" s="23">
        <v>506.4</v>
      </c>
      <c r="E42" s="34">
        <f>D42/C42*100</f>
        <v>107.08395009515755</v>
      </c>
      <c r="F42" s="23">
        <v>506.4</v>
      </c>
      <c r="G42" s="34">
        <f t="shared" si="8"/>
        <v>107.08395009515755</v>
      </c>
      <c r="H42" s="23"/>
      <c r="I42" s="23">
        <v>578.9</v>
      </c>
      <c r="J42" s="34">
        <f t="shared" si="9"/>
        <v>114.31674565560822</v>
      </c>
      <c r="K42" s="34">
        <f t="shared" si="10"/>
        <v>114.31674565560822</v>
      </c>
      <c r="L42" s="23"/>
      <c r="M42" s="23">
        <v>604.4</v>
      </c>
      <c r="N42" s="34">
        <f t="shared" si="11"/>
        <v>104.40490585593368</v>
      </c>
      <c r="O42" s="23"/>
      <c r="P42" s="23">
        <v>625</v>
      </c>
      <c r="Q42" s="34">
        <f t="shared" si="12"/>
        <v>103.40833884844474</v>
      </c>
      <c r="R42" s="23"/>
    </row>
    <row r="43" spans="1:18">
      <c r="A43" s="24" t="s">
        <v>99</v>
      </c>
      <c r="B43" s="21" t="s">
        <v>100</v>
      </c>
      <c r="C43" s="83">
        <v>0</v>
      </c>
      <c r="D43" s="23">
        <v>0</v>
      </c>
      <c r="E43" s="34">
        <v>0</v>
      </c>
      <c r="F43" s="23">
        <v>0</v>
      </c>
      <c r="G43" s="34">
        <v>0</v>
      </c>
      <c r="H43" s="34"/>
      <c r="I43" s="85">
        <v>0</v>
      </c>
      <c r="J43" s="85">
        <v>0</v>
      </c>
      <c r="K43" s="85">
        <v>0</v>
      </c>
      <c r="L43" s="85"/>
      <c r="M43" s="85">
        <v>0</v>
      </c>
      <c r="N43" s="85">
        <v>0</v>
      </c>
      <c r="O43" s="85"/>
      <c r="P43" s="85">
        <v>0</v>
      </c>
      <c r="Q43" s="85">
        <v>0</v>
      </c>
      <c r="R43" s="34"/>
    </row>
    <row r="44" spans="1:18">
      <c r="A44" s="24" t="s">
        <v>101</v>
      </c>
      <c r="B44" s="21" t="s">
        <v>102</v>
      </c>
      <c r="C44" s="83">
        <v>0</v>
      </c>
      <c r="D44" s="23">
        <v>0</v>
      </c>
      <c r="E44" s="34">
        <v>0</v>
      </c>
      <c r="F44" s="23">
        <v>0</v>
      </c>
      <c r="G44" s="34">
        <v>0</v>
      </c>
      <c r="H44" s="34"/>
      <c r="I44" s="85">
        <v>0</v>
      </c>
      <c r="J44" s="85">
        <v>0</v>
      </c>
      <c r="K44" s="85">
        <v>0</v>
      </c>
      <c r="L44" s="85"/>
      <c r="M44" s="85">
        <v>0</v>
      </c>
      <c r="N44" s="85">
        <v>0</v>
      </c>
      <c r="O44" s="85"/>
      <c r="P44" s="85">
        <v>0</v>
      </c>
      <c r="Q44" s="85">
        <v>0</v>
      </c>
      <c r="R44" s="34"/>
    </row>
    <row r="45" spans="1:18" ht="30">
      <c r="A45" s="24" t="s">
        <v>103</v>
      </c>
      <c r="B45" s="21" t="s">
        <v>104</v>
      </c>
      <c r="C45" s="83">
        <f>C47+C48</f>
        <v>950.8</v>
      </c>
      <c r="D45" s="84">
        <f>D47+D48</f>
        <v>851.1</v>
      </c>
      <c r="E45" s="34">
        <f>D45/C45*100</f>
        <v>89.514093395035772</v>
      </c>
      <c r="F45" s="84">
        <f>F47+F48</f>
        <v>851.1</v>
      </c>
      <c r="G45" s="34">
        <f t="shared" si="8"/>
        <v>89.514093395035772</v>
      </c>
      <c r="H45" s="23"/>
      <c r="I45" s="84">
        <f>I47+I48</f>
        <v>885.9</v>
      </c>
      <c r="J45" s="34">
        <f t="shared" si="9"/>
        <v>104.08882622488545</v>
      </c>
      <c r="K45" s="34">
        <f t="shared" si="10"/>
        <v>104.08882622488545</v>
      </c>
      <c r="L45" s="23"/>
      <c r="M45" s="84">
        <f>M47+M48</f>
        <v>890</v>
      </c>
      <c r="N45" s="34">
        <f t="shared" si="11"/>
        <v>100.46280618579975</v>
      </c>
      <c r="O45" s="23"/>
      <c r="P45" s="84">
        <f>P47+P48</f>
        <v>944.09999999999991</v>
      </c>
      <c r="Q45" s="34">
        <f t="shared" si="12"/>
        <v>106.07865168539325</v>
      </c>
      <c r="R45" s="23"/>
    </row>
    <row r="46" spans="1:18" ht="30">
      <c r="A46" s="24" t="s">
        <v>105</v>
      </c>
      <c r="B46" s="21" t="s">
        <v>106</v>
      </c>
      <c r="C46" s="83">
        <v>0</v>
      </c>
      <c r="D46" s="34">
        <v>0</v>
      </c>
      <c r="E46" s="34">
        <v>0</v>
      </c>
      <c r="F46" s="34">
        <v>0</v>
      </c>
      <c r="G46" s="34">
        <v>0</v>
      </c>
      <c r="H46" s="34"/>
      <c r="I46" s="85">
        <v>0</v>
      </c>
      <c r="J46" s="85">
        <v>0</v>
      </c>
      <c r="K46" s="85">
        <v>0</v>
      </c>
      <c r="L46" s="85"/>
      <c r="M46" s="85">
        <v>0</v>
      </c>
      <c r="N46" s="85">
        <v>0</v>
      </c>
      <c r="O46" s="85"/>
      <c r="P46" s="85">
        <v>0</v>
      </c>
      <c r="Q46" s="85">
        <v>0</v>
      </c>
      <c r="R46" s="23"/>
    </row>
    <row r="47" spans="1:18">
      <c r="A47" s="24" t="s">
        <v>107</v>
      </c>
      <c r="B47" s="21" t="s">
        <v>108</v>
      </c>
      <c r="C47" s="83">
        <v>588.79999999999995</v>
      </c>
      <c r="D47" s="23">
        <v>677.1</v>
      </c>
      <c r="E47" s="34">
        <v>0</v>
      </c>
      <c r="F47" s="23">
        <v>677.1</v>
      </c>
      <c r="G47" s="34">
        <v>0</v>
      </c>
      <c r="H47" s="23"/>
      <c r="I47" s="23">
        <v>711.9</v>
      </c>
      <c r="J47" s="34">
        <f t="shared" si="9"/>
        <v>105.1395657953035</v>
      </c>
      <c r="K47" s="34">
        <f t="shared" si="10"/>
        <v>105.1395657953035</v>
      </c>
      <c r="L47" s="23"/>
      <c r="M47" s="23">
        <v>711.9</v>
      </c>
      <c r="N47" s="34">
        <f t="shared" si="11"/>
        <v>100</v>
      </c>
      <c r="O47" s="23"/>
      <c r="P47" s="23">
        <v>711.9</v>
      </c>
      <c r="Q47" s="34">
        <f t="shared" si="12"/>
        <v>100</v>
      </c>
      <c r="R47" s="23"/>
    </row>
    <row r="48" spans="1:18" ht="30">
      <c r="A48" s="24" t="s">
        <v>109</v>
      </c>
      <c r="B48" s="21" t="s">
        <v>110</v>
      </c>
      <c r="C48" s="83">
        <v>362</v>
      </c>
      <c r="D48" s="23">
        <v>174</v>
      </c>
      <c r="E48" s="34">
        <f>D48/C48*100</f>
        <v>48.066298342541437</v>
      </c>
      <c r="F48" s="23">
        <v>174</v>
      </c>
      <c r="G48" s="34">
        <f t="shared" si="8"/>
        <v>48.066298342541437</v>
      </c>
      <c r="H48" s="23"/>
      <c r="I48" s="23">
        <v>174</v>
      </c>
      <c r="J48" s="34">
        <f t="shared" si="9"/>
        <v>100</v>
      </c>
      <c r="K48" s="34">
        <f t="shared" si="10"/>
        <v>100</v>
      </c>
      <c r="L48" s="23"/>
      <c r="M48" s="23">
        <v>178.1</v>
      </c>
      <c r="N48" s="34">
        <f t="shared" si="11"/>
        <v>102.35632183908045</v>
      </c>
      <c r="O48" s="23"/>
      <c r="P48" s="23">
        <v>232.2</v>
      </c>
      <c r="Q48" s="34">
        <f t="shared" si="12"/>
        <v>130.37619314991576</v>
      </c>
      <c r="R48" s="23"/>
    </row>
    <row r="49" spans="1:18">
      <c r="A49" s="24" t="s">
        <v>111</v>
      </c>
      <c r="B49" s="21" t="s">
        <v>112</v>
      </c>
      <c r="C49" s="83">
        <f>C50+C51+C52+C53+C54+C55+C56+C57</f>
        <v>6757.1</v>
      </c>
      <c r="D49" s="83">
        <f>D50+D51+D52+D53+D54+D55+D56+D57</f>
        <v>21860.499999999996</v>
      </c>
      <c r="E49" s="34">
        <f>D49/C49*100</f>
        <v>323.51896523656592</v>
      </c>
      <c r="F49" s="83">
        <f>F50+F51+F52+F53+F54+F55+F56+F57</f>
        <v>12489.699999999999</v>
      </c>
      <c r="G49" s="34">
        <f t="shared" si="8"/>
        <v>184.83817022095275</v>
      </c>
      <c r="H49" s="23"/>
      <c r="I49" s="84">
        <f>I50+I51+I52+I53+I54+I55+I56+I57</f>
        <v>11959.3</v>
      </c>
      <c r="J49" s="34">
        <f t="shared" si="9"/>
        <v>54.707348871251803</v>
      </c>
      <c r="K49" s="34">
        <f t="shared" si="10"/>
        <v>95.753300719793117</v>
      </c>
      <c r="L49" s="23"/>
      <c r="M49" s="84">
        <f>M50+M51+M52+M53+M54+M55+M56+M57</f>
        <v>9265</v>
      </c>
      <c r="N49" s="34">
        <f t="shared" si="11"/>
        <v>77.471089445034409</v>
      </c>
      <c r="O49" s="23"/>
      <c r="P49" s="84">
        <f>P50+P51+P52+P53+P54+P55+P56+P57</f>
        <v>9265</v>
      </c>
      <c r="Q49" s="34">
        <f t="shared" si="12"/>
        <v>100</v>
      </c>
      <c r="R49" s="23"/>
    </row>
    <row r="50" spans="1:18">
      <c r="A50" s="24" t="s">
        <v>113</v>
      </c>
      <c r="B50" s="21" t="s">
        <v>114</v>
      </c>
      <c r="C50" s="83">
        <v>0</v>
      </c>
      <c r="D50" s="84">
        <v>9370.7999999999993</v>
      </c>
      <c r="E50" s="21">
        <v>0</v>
      </c>
      <c r="F50" s="84">
        <v>0</v>
      </c>
      <c r="G50" s="34">
        <v>0</v>
      </c>
      <c r="H50" s="21"/>
      <c r="I50" s="84">
        <v>0</v>
      </c>
      <c r="J50" s="84">
        <v>0</v>
      </c>
      <c r="K50" s="84">
        <v>0</v>
      </c>
      <c r="L50" s="84"/>
      <c r="M50" s="84">
        <v>0</v>
      </c>
      <c r="N50" s="84">
        <v>0</v>
      </c>
      <c r="O50" s="84"/>
      <c r="P50" s="84">
        <v>0</v>
      </c>
      <c r="Q50" s="84">
        <v>0</v>
      </c>
      <c r="R50" s="23"/>
    </row>
    <row r="51" spans="1:18">
      <c r="A51" s="24" t="s">
        <v>115</v>
      </c>
      <c r="B51" s="21" t="s">
        <v>116</v>
      </c>
      <c r="C51" s="83">
        <v>0</v>
      </c>
      <c r="D51" s="21">
        <v>0</v>
      </c>
      <c r="E51" s="21">
        <v>0</v>
      </c>
      <c r="F51" s="21">
        <v>0</v>
      </c>
      <c r="G51" s="34">
        <v>0</v>
      </c>
      <c r="H51" s="21"/>
      <c r="I51" s="84">
        <v>0</v>
      </c>
      <c r="J51" s="84">
        <v>0</v>
      </c>
      <c r="K51" s="84">
        <v>0</v>
      </c>
      <c r="L51" s="84"/>
      <c r="M51" s="84">
        <v>0</v>
      </c>
      <c r="N51" s="84">
        <v>0</v>
      </c>
      <c r="O51" s="84"/>
      <c r="P51" s="84">
        <v>0</v>
      </c>
      <c r="Q51" s="84">
        <v>0</v>
      </c>
      <c r="R51" s="23"/>
    </row>
    <row r="52" spans="1:18">
      <c r="A52" s="24" t="s">
        <v>117</v>
      </c>
      <c r="B52" s="21" t="s">
        <v>118</v>
      </c>
      <c r="C52" s="83">
        <v>0</v>
      </c>
      <c r="D52" s="21">
        <v>0</v>
      </c>
      <c r="E52" s="21">
        <v>0</v>
      </c>
      <c r="F52" s="21">
        <v>0</v>
      </c>
      <c r="G52" s="34">
        <v>0</v>
      </c>
      <c r="H52" s="21"/>
      <c r="I52" s="84">
        <v>0</v>
      </c>
      <c r="J52" s="84">
        <v>0</v>
      </c>
      <c r="K52" s="84">
        <v>0</v>
      </c>
      <c r="L52" s="84"/>
      <c r="M52" s="84">
        <v>0</v>
      </c>
      <c r="N52" s="84">
        <v>0</v>
      </c>
      <c r="O52" s="84"/>
      <c r="P52" s="84">
        <v>0</v>
      </c>
      <c r="Q52" s="84">
        <v>0</v>
      </c>
      <c r="R52" s="23"/>
    </row>
    <row r="53" spans="1:18">
      <c r="A53" s="24" t="s">
        <v>119</v>
      </c>
      <c r="B53" s="21" t="s">
        <v>120</v>
      </c>
      <c r="C53" s="83">
        <v>0</v>
      </c>
      <c r="D53" s="21">
        <v>0</v>
      </c>
      <c r="E53" s="21">
        <v>0</v>
      </c>
      <c r="F53" s="21">
        <v>0</v>
      </c>
      <c r="G53" s="34">
        <v>0</v>
      </c>
      <c r="H53" s="21"/>
      <c r="I53" s="84">
        <v>0</v>
      </c>
      <c r="J53" s="84">
        <v>0</v>
      </c>
      <c r="K53" s="84">
        <v>0</v>
      </c>
      <c r="L53" s="84"/>
      <c r="M53" s="84">
        <v>0</v>
      </c>
      <c r="N53" s="84">
        <v>0</v>
      </c>
      <c r="O53" s="84"/>
      <c r="P53" s="84">
        <v>0</v>
      </c>
      <c r="Q53" s="84">
        <v>0</v>
      </c>
      <c r="R53" s="23"/>
    </row>
    <row r="54" spans="1:18">
      <c r="A54" s="24" t="s">
        <v>121</v>
      </c>
      <c r="B54" s="21" t="s">
        <v>122</v>
      </c>
      <c r="C54" s="83">
        <v>0</v>
      </c>
      <c r="D54" s="21">
        <v>0</v>
      </c>
      <c r="E54" s="21">
        <v>0</v>
      </c>
      <c r="F54" s="21">
        <v>0</v>
      </c>
      <c r="G54" s="34">
        <v>0</v>
      </c>
      <c r="H54" s="21"/>
      <c r="I54" s="84">
        <v>0</v>
      </c>
      <c r="J54" s="84">
        <v>0</v>
      </c>
      <c r="K54" s="84">
        <v>0</v>
      </c>
      <c r="L54" s="84"/>
      <c r="M54" s="84">
        <v>0</v>
      </c>
      <c r="N54" s="84">
        <v>0</v>
      </c>
      <c r="O54" s="84"/>
      <c r="P54" s="84">
        <v>0</v>
      </c>
      <c r="Q54" s="84">
        <v>0</v>
      </c>
      <c r="R54" s="23"/>
    </row>
    <row r="55" spans="1:18">
      <c r="A55" s="24" t="s">
        <v>123</v>
      </c>
      <c r="B55" s="21" t="s">
        <v>124</v>
      </c>
      <c r="C55" s="83">
        <v>6691.1</v>
      </c>
      <c r="D55" s="23">
        <v>12147.9</v>
      </c>
      <c r="E55" s="34">
        <f>D55/C55*100</f>
        <v>181.55310785969419</v>
      </c>
      <c r="F55" s="23">
        <v>12147.9</v>
      </c>
      <c r="G55" s="34">
        <f t="shared" si="8"/>
        <v>181.55310785969419</v>
      </c>
      <c r="H55" s="23"/>
      <c r="I55" s="23">
        <v>11809.3</v>
      </c>
      <c r="J55" s="34">
        <f t="shared" si="9"/>
        <v>97.21268696647158</v>
      </c>
      <c r="K55" s="34">
        <f t="shared" si="10"/>
        <v>97.21268696647158</v>
      </c>
      <c r="L55" s="23"/>
      <c r="M55" s="23">
        <v>9262.5</v>
      </c>
      <c r="N55" s="34">
        <f t="shared" si="11"/>
        <v>78.433946127204834</v>
      </c>
      <c r="O55" s="23"/>
      <c r="P55" s="23">
        <v>9262.5</v>
      </c>
      <c r="Q55" s="34">
        <f t="shared" si="12"/>
        <v>100</v>
      </c>
      <c r="R55" s="23"/>
    </row>
    <row r="56" spans="1:18">
      <c r="A56" s="24" t="s">
        <v>125</v>
      </c>
      <c r="B56" s="21" t="s">
        <v>126</v>
      </c>
      <c r="C56" s="83">
        <v>0</v>
      </c>
      <c r="D56" s="21">
        <v>0</v>
      </c>
      <c r="E56" s="21">
        <v>0</v>
      </c>
      <c r="F56" s="21">
        <v>0</v>
      </c>
      <c r="G56" s="34">
        <v>0</v>
      </c>
      <c r="H56" s="21"/>
      <c r="I56" s="84">
        <v>0</v>
      </c>
      <c r="J56" s="84">
        <v>0</v>
      </c>
      <c r="K56" s="84">
        <v>0</v>
      </c>
      <c r="L56" s="84"/>
      <c r="M56" s="84">
        <v>0</v>
      </c>
      <c r="N56" s="84">
        <v>0</v>
      </c>
      <c r="O56" s="84"/>
      <c r="P56" s="84">
        <v>0</v>
      </c>
      <c r="Q56" s="84">
        <v>0</v>
      </c>
      <c r="R56" s="23"/>
    </row>
    <row r="57" spans="1:18">
      <c r="A57" s="24" t="s">
        <v>127</v>
      </c>
      <c r="B57" s="21" t="s">
        <v>128</v>
      </c>
      <c r="C57" s="83">
        <v>66</v>
      </c>
      <c r="D57" s="23">
        <v>341.8</v>
      </c>
      <c r="E57" s="34">
        <f t="shared" ref="E57:E62" si="13">D57/C57*100</f>
        <v>517.87878787878788</v>
      </c>
      <c r="F57" s="23">
        <v>341.8</v>
      </c>
      <c r="G57" s="34">
        <f t="shared" si="8"/>
        <v>517.87878787878788</v>
      </c>
      <c r="H57" s="23"/>
      <c r="I57" s="23">
        <v>150</v>
      </c>
      <c r="J57" s="34">
        <f t="shared" si="9"/>
        <v>43.88531304856641</v>
      </c>
      <c r="K57" s="34">
        <f t="shared" si="10"/>
        <v>43.88531304856641</v>
      </c>
      <c r="L57" s="23"/>
      <c r="M57" s="23">
        <v>2.5</v>
      </c>
      <c r="N57" s="34">
        <v>0</v>
      </c>
      <c r="O57" s="23"/>
      <c r="P57" s="23">
        <v>2.5</v>
      </c>
      <c r="Q57" s="34">
        <f t="shared" si="12"/>
        <v>100</v>
      </c>
      <c r="R57" s="23"/>
    </row>
    <row r="58" spans="1:18">
      <c r="A58" s="24" t="s">
        <v>129</v>
      </c>
      <c r="B58" s="21" t="s">
        <v>130</v>
      </c>
      <c r="C58" s="83">
        <f>C59+C60+C61+C62</f>
        <v>11649</v>
      </c>
      <c r="D58" s="84">
        <f>D59+D60+D61+D62</f>
        <v>21357.1</v>
      </c>
      <c r="E58" s="34">
        <f t="shared" si="13"/>
        <v>183.33848399004205</v>
      </c>
      <c r="F58" s="84">
        <f>F59+F60+F61+F62</f>
        <v>16997.199999999997</v>
      </c>
      <c r="G58" s="34">
        <f t="shared" si="8"/>
        <v>145.91123701605287</v>
      </c>
      <c r="H58" s="23"/>
      <c r="I58" s="84">
        <f>I59+I60+I61+I62</f>
        <v>6341.9</v>
      </c>
      <c r="J58" s="34">
        <f t="shared" si="9"/>
        <v>29.694574637942416</v>
      </c>
      <c r="K58" s="34">
        <f t="shared" si="10"/>
        <v>37.311439531216912</v>
      </c>
      <c r="L58" s="23"/>
      <c r="M58" s="84">
        <f>M59+M60+M61+M62</f>
        <v>6046.6999999999989</v>
      </c>
      <c r="N58" s="34">
        <f t="shared" si="11"/>
        <v>95.345243539002496</v>
      </c>
      <c r="O58" s="23"/>
      <c r="P58" s="84">
        <f>P59+P60+P61+P62</f>
        <v>7485</v>
      </c>
      <c r="Q58" s="34">
        <f t="shared" si="12"/>
        <v>123.78652818892952</v>
      </c>
      <c r="R58" s="23"/>
    </row>
    <row r="59" spans="1:18">
      <c r="A59" s="24" t="s">
        <v>131</v>
      </c>
      <c r="B59" s="21" t="s">
        <v>132</v>
      </c>
      <c r="C59" s="83">
        <v>3543.7</v>
      </c>
      <c r="D59" s="23">
        <v>501.3</v>
      </c>
      <c r="E59" s="34">
        <f t="shared" si="13"/>
        <v>14.146231340124729</v>
      </c>
      <c r="F59" s="23">
        <v>501.3</v>
      </c>
      <c r="G59" s="34">
        <f t="shared" si="8"/>
        <v>14.146231340124729</v>
      </c>
      <c r="H59" s="23"/>
      <c r="I59" s="23">
        <v>527.1</v>
      </c>
      <c r="J59" s="34">
        <f t="shared" si="9"/>
        <v>105.14661879114303</v>
      </c>
      <c r="K59" s="34">
        <f t="shared" si="10"/>
        <v>105.14661879114303</v>
      </c>
      <c r="L59" s="23"/>
      <c r="M59" s="23">
        <v>527.1</v>
      </c>
      <c r="N59" s="34">
        <f t="shared" si="11"/>
        <v>100</v>
      </c>
      <c r="O59" s="23"/>
      <c r="P59" s="23">
        <v>4983.8999999999996</v>
      </c>
      <c r="Q59" s="34">
        <f t="shared" si="12"/>
        <v>945.53215708594178</v>
      </c>
      <c r="R59" s="23"/>
    </row>
    <row r="60" spans="1:18">
      <c r="A60" s="24" t="s">
        <v>133</v>
      </c>
      <c r="B60" s="21" t="s">
        <v>134</v>
      </c>
      <c r="C60" s="83">
        <v>276.89999999999998</v>
      </c>
      <c r="D60" s="23">
        <v>14047.9</v>
      </c>
      <c r="E60" s="34">
        <f t="shared" si="13"/>
        <v>5073.2755507403399</v>
      </c>
      <c r="F60" s="23">
        <f>10022.9-357.9</f>
        <v>9665</v>
      </c>
      <c r="G60" s="34">
        <f t="shared" si="8"/>
        <v>3490.4297580353918</v>
      </c>
      <c r="H60" s="23"/>
      <c r="I60" s="23">
        <v>346.4</v>
      </c>
      <c r="J60" s="34">
        <f t="shared" si="9"/>
        <v>2.4658489881049834</v>
      </c>
      <c r="K60" s="34">
        <f t="shared" si="10"/>
        <v>3.5840662183135024</v>
      </c>
      <c r="L60" s="23"/>
      <c r="M60" s="23">
        <v>89.3</v>
      </c>
      <c r="N60" s="34">
        <f t="shared" si="11"/>
        <v>25.779445727482681</v>
      </c>
      <c r="O60" s="23"/>
      <c r="P60" s="23">
        <v>89.3</v>
      </c>
      <c r="Q60" s="34">
        <f t="shared" si="12"/>
        <v>100</v>
      </c>
      <c r="R60" s="23"/>
    </row>
    <row r="61" spans="1:18">
      <c r="A61" s="24" t="s">
        <v>135</v>
      </c>
      <c r="B61" s="21" t="s">
        <v>136</v>
      </c>
      <c r="C61" s="83">
        <v>6958.2</v>
      </c>
      <c r="D61" s="23">
        <v>5842.4</v>
      </c>
      <c r="E61" s="34">
        <f t="shared" si="13"/>
        <v>83.964243626225169</v>
      </c>
      <c r="F61" s="23">
        <v>5842.4</v>
      </c>
      <c r="G61" s="34">
        <f t="shared" si="8"/>
        <v>83.964243626225169</v>
      </c>
      <c r="H61" s="23"/>
      <c r="I61" s="23">
        <v>4304.3</v>
      </c>
      <c r="J61" s="34">
        <f t="shared" si="9"/>
        <v>73.673490346432985</v>
      </c>
      <c r="K61" s="34">
        <f t="shared" si="10"/>
        <v>73.673490346432985</v>
      </c>
      <c r="L61" s="23"/>
      <c r="M61" s="23">
        <v>4266.2</v>
      </c>
      <c r="N61" s="34">
        <f t="shared" si="11"/>
        <v>99.114838649722358</v>
      </c>
      <c r="O61" s="23"/>
      <c r="P61" s="23">
        <v>1247.7</v>
      </c>
      <c r="Q61" s="34">
        <f t="shared" si="12"/>
        <v>29.246167549575734</v>
      </c>
      <c r="R61" s="23"/>
    </row>
    <row r="62" spans="1:18">
      <c r="A62" s="24" t="s">
        <v>137</v>
      </c>
      <c r="B62" s="21" t="s">
        <v>138</v>
      </c>
      <c r="C62" s="83">
        <v>870.2</v>
      </c>
      <c r="D62" s="23">
        <v>965.5</v>
      </c>
      <c r="E62" s="34">
        <f t="shared" si="13"/>
        <v>110.95150540105723</v>
      </c>
      <c r="F62" s="23">
        <v>988.5</v>
      </c>
      <c r="G62" s="34">
        <f t="shared" si="8"/>
        <v>113.59457595954952</v>
      </c>
      <c r="H62" s="23"/>
      <c r="I62" s="23">
        <v>1164.0999999999999</v>
      </c>
      <c r="J62" s="34">
        <f t="shared" si="9"/>
        <v>120.56965302951836</v>
      </c>
      <c r="K62" s="34">
        <f t="shared" si="10"/>
        <v>117.76428932726353</v>
      </c>
      <c r="L62" s="23"/>
      <c r="M62" s="23">
        <v>1164.0999999999999</v>
      </c>
      <c r="N62" s="34">
        <f t="shared" si="11"/>
        <v>100</v>
      </c>
      <c r="O62" s="23"/>
      <c r="P62" s="23">
        <v>1164.0999999999999</v>
      </c>
      <c r="Q62" s="34">
        <f t="shared" si="12"/>
        <v>100</v>
      </c>
      <c r="R62" s="23"/>
    </row>
    <row r="63" spans="1:18">
      <c r="A63" s="24" t="s">
        <v>139</v>
      </c>
      <c r="B63" s="21" t="s">
        <v>140</v>
      </c>
      <c r="C63" s="83">
        <f>C64+C65+C66</f>
        <v>0</v>
      </c>
      <c r="D63" s="21">
        <f t="shared" ref="D63:Q63" si="14">D64+D65+D66</f>
        <v>0</v>
      </c>
      <c r="E63" s="21">
        <f t="shared" si="14"/>
        <v>0</v>
      </c>
      <c r="F63" s="21">
        <f t="shared" si="14"/>
        <v>0</v>
      </c>
      <c r="G63" s="34">
        <v>0</v>
      </c>
      <c r="H63" s="21"/>
      <c r="I63" s="84">
        <f t="shared" si="14"/>
        <v>0</v>
      </c>
      <c r="J63" s="84">
        <f t="shared" si="14"/>
        <v>0</v>
      </c>
      <c r="K63" s="84">
        <f t="shared" si="14"/>
        <v>0</v>
      </c>
      <c r="L63" s="84"/>
      <c r="M63" s="84">
        <f t="shared" si="14"/>
        <v>0</v>
      </c>
      <c r="N63" s="84">
        <f t="shared" si="14"/>
        <v>0</v>
      </c>
      <c r="O63" s="84"/>
      <c r="P63" s="84">
        <f t="shared" si="14"/>
        <v>0</v>
      </c>
      <c r="Q63" s="84">
        <f t="shared" si="14"/>
        <v>0</v>
      </c>
      <c r="R63" s="23"/>
    </row>
    <row r="64" spans="1:18">
      <c r="A64" s="24" t="s">
        <v>141</v>
      </c>
      <c r="B64" s="21" t="s">
        <v>142</v>
      </c>
      <c r="C64" s="83">
        <v>0</v>
      </c>
      <c r="D64" s="21">
        <v>0</v>
      </c>
      <c r="E64" s="21">
        <v>0</v>
      </c>
      <c r="F64" s="21">
        <v>0</v>
      </c>
      <c r="G64" s="34">
        <v>0</v>
      </c>
      <c r="H64" s="21"/>
      <c r="I64" s="84">
        <v>0</v>
      </c>
      <c r="J64" s="84">
        <v>0</v>
      </c>
      <c r="K64" s="84">
        <v>0</v>
      </c>
      <c r="L64" s="84"/>
      <c r="M64" s="84">
        <v>0</v>
      </c>
      <c r="N64" s="84">
        <v>0</v>
      </c>
      <c r="O64" s="84"/>
      <c r="P64" s="84">
        <v>0</v>
      </c>
      <c r="Q64" s="84">
        <v>0</v>
      </c>
      <c r="R64" s="23"/>
    </row>
    <row r="65" spans="1:18">
      <c r="A65" s="24" t="s">
        <v>143</v>
      </c>
      <c r="B65" s="21" t="s">
        <v>144</v>
      </c>
      <c r="C65" s="83">
        <v>0</v>
      </c>
      <c r="D65" s="84">
        <v>0</v>
      </c>
      <c r="E65" s="84">
        <v>0</v>
      </c>
      <c r="F65" s="84">
        <v>0</v>
      </c>
      <c r="G65" s="34">
        <v>0</v>
      </c>
      <c r="H65" s="21"/>
      <c r="I65" s="84">
        <v>0</v>
      </c>
      <c r="J65" s="84">
        <v>0</v>
      </c>
      <c r="K65" s="84">
        <v>0</v>
      </c>
      <c r="L65" s="84"/>
      <c r="M65" s="84">
        <v>0</v>
      </c>
      <c r="N65" s="84">
        <v>0</v>
      </c>
      <c r="O65" s="84"/>
      <c r="P65" s="84">
        <v>0</v>
      </c>
      <c r="Q65" s="84">
        <v>0</v>
      </c>
      <c r="R65" s="23"/>
    </row>
    <row r="66" spans="1:18">
      <c r="A66" s="24" t="s">
        <v>145</v>
      </c>
      <c r="B66" s="21" t="s">
        <v>146</v>
      </c>
      <c r="C66" s="83">
        <v>0</v>
      </c>
      <c r="D66" s="84">
        <v>0</v>
      </c>
      <c r="E66" s="84">
        <v>0</v>
      </c>
      <c r="F66" s="84">
        <v>0</v>
      </c>
      <c r="G66" s="34">
        <v>0</v>
      </c>
      <c r="H66" s="21"/>
      <c r="I66" s="84">
        <v>0</v>
      </c>
      <c r="J66" s="84">
        <v>0</v>
      </c>
      <c r="K66" s="84">
        <v>0</v>
      </c>
      <c r="L66" s="84"/>
      <c r="M66" s="84">
        <v>0</v>
      </c>
      <c r="N66" s="84">
        <v>0</v>
      </c>
      <c r="O66" s="84"/>
      <c r="P66" s="84">
        <v>0</v>
      </c>
      <c r="Q66" s="84">
        <v>0</v>
      </c>
      <c r="R66" s="23"/>
    </row>
    <row r="67" spans="1:18">
      <c r="A67" s="24" t="s">
        <v>147</v>
      </c>
      <c r="B67" s="21" t="s">
        <v>148</v>
      </c>
      <c r="C67" s="83">
        <f>C68+C69+C70+C71+C72+C73</f>
        <v>0</v>
      </c>
      <c r="D67" s="84">
        <v>0</v>
      </c>
      <c r="E67" s="65">
        <v>0</v>
      </c>
      <c r="F67" s="84">
        <v>0</v>
      </c>
      <c r="G67" s="34">
        <v>0</v>
      </c>
      <c r="H67" s="23"/>
      <c r="I67" s="84">
        <v>0</v>
      </c>
      <c r="J67" s="34">
        <v>0</v>
      </c>
      <c r="K67" s="34">
        <v>0</v>
      </c>
      <c r="L67" s="23"/>
      <c r="M67" s="84">
        <f>M68+M69+M70+M71+M72+M73</f>
        <v>21.5</v>
      </c>
      <c r="N67" s="34">
        <v>0</v>
      </c>
      <c r="O67" s="23"/>
      <c r="P67" s="84">
        <f>P68+P69+P70+P71+P72+P73</f>
        <v>21.5</v>
      </c>
      <c r="Q67" s="34">
        <f t="shared" si="12"/>
        <v>100</v>
      </c>
      <c r="R67" s="23"/>
    </row>
    <row r="68" spans="1:18">
      <c r="A68" s="24" t="s">
        <v>149</v>
      </c>
      <c r="B68" s="21" t="s">
        <v>150</v>
      </c>
      <c r="C68" s="83">
        <v>0</v>
      </c>
      <c r="D68" s="84">
        <v>0</v>
      </c>
      <c r="E68" s="84">
        <v>0</v>
      </c>
      <c r="F68" s="84">
        <v>0</v>
      </c>
      <c r="G68" s="34">
        <v>0</v>
      </c>
      <c r="H68" s="21"/>
      <c r="I68" s="84">
        <v>0</v>
      </c>
      <c r="J68" s="84">
        <v>0</v>
      </c>
      <c r="K68" s="84">
        <v>0</v>
      </c>
      <c r="L68" s="84"/>
      <c r="M68" s="84">
        <v>0</v>
      </c>
      <c r="N68" s="84">
        <v>0</v>
      </c>
      <c r="O68" s="84"/>
      <c r="P68" s="84">
        <v>0</v>
      </c>
      <c r="Q68" s="84">
        <v>0</v>
      </c>
      <c r="R68" s="23"/>
    </row>
    <row r="69" spans="1:18" ht="12.75" customHeight="1">
      <c r="A69" s="24" t="s">
        <v>151</v>
      </c>
      <c r="B69" s="21" t="s">
        <v>152</v>
      </c>
      <c r="C69" s="83">
        <v>0</v>
      </c>
      <c r="D69" s="84">
        <v>0</v>
      </c>
      <c r="E69" s="84">
        <v>0</v>
      </c>
      <c r="F69" s="84">
        <v>0</v>
      </c>
      <c r="G69" s="34">
        <v>0</v>
      </c>
      <c r="H69" s="21"/>
      <c r="I69" s="84">
        <v>0</v>
      </c>
      <c r="J69" s="84">
        <v>0</v>
      </c>
      <c r="K69" s="84">
        <v>0</v>
      </c>
      <c r="L69" s="84"/>
      <c r="M69" s="84">
        <v>0</v>
      </c>
      <c r="N69" s="84">
        <v>0</v>
      </c>
      <c r="O69" s="84"/>
      <c r="P69" s="84">
        <v>0</v>
      </c>
      <c r="Q69" s="84">
        <v>0</v>
      </c>
      <c r="R69" s="23"/>
    </row>
    <row r="70" spans="1:18">
      <c r="A70" s="24" t="s">
        <v>153</v>
      </c>
      <c r="B70" s="21" t="s">
        <v>154</v>
      </c>
      <c r="C70" s="83">
        <v>0</v>
      </c>
      <c r="D70" s="84">
        <v>0</v>
      </c>
      <c r="E70" s="84">
        <v>0</v>
      </c>
      <c r="F70" s="84">
        <v>0</v>
      </c>
      <c r="G70" s="34">
        <v>0</v>
      </c>
      <c r="H70" s="21"/>
      <c r="I70" s="84">
        <v>0</v>
      </c>
      <c r="J70" s="84">
        <v>0</v>
      </c>
      <c r="K70" s="84">
        <v>0</v>
      </c>
      <c r="L70" s="84"/>
      <c r="M70" s="84">
        <v>0</v>
      </c>
      <c r="N70" s="84">
        <v>0</v>
      </c>
      <c r="O70" s="84"/>
      <c r="P70" s="84">
        <v>0</v>
      </c>
      <c r="Q70" s="84">
        <v>0</v>
      </c>
      <c r="R70" s="23"/>
    </row>
    <row r="71" spans="1:18" ht="30">
      <c r="A71" s="24" t="s">
        <v>155</v>
      </c>
      <c r="B71" s="21" t="s">
        <v>156</v>
      </c>
      <c r="C71" s="83">
        <v>0</v>
      </c>
      <c r="D71" s="84">
        <v>0</v>
      </c>
      <c r="E71" s="84">
        <v>0</v>
      </c>
      <c r="F71" s="84">
        <v>0</v>
      </c>
      <c r="G71" s="34">
        <v>0</v>
      </c>
      <c r="H71" s="21"/>
      <c r="I71" s="84">
        <v>0</v>
      </c>
      <c r="J71" s="84">
        <v>0</v>
      </c>
      <c r="K71" s="84">
        <v>0</v>
      </c>
      <c r="L71" s="84"/>
      <c r="M71" s="84">
        <v>0</v>
      </c>
      <c r="N71" s="84">
        <v>0</v>
      </c>
      <c r="O71" s="84"/>
      <c r="P71" s="84">
        <v>0</v>
      </c>
      <c r="Q71" s="84">
        <v>0</v>
      </c>
      <c r="R71" s="23"/>
    </row>
    <row r="72" spans="1:18">
      <c r="A72" s="24" t="s">
        <v>157</v>
      </c>
      <c r="B72" s="21" t="s">
        <v>158</v>
      </c>
      <c r="C72" s="83">
        <v>0</v>
      </c>
      <c r="D72" s="86">
        <v>0</v>
      </c>
      <c r="E72" s="65">
        <v>0</v>
      </c>
      <c r="F72" s="86">
        <v>0</v>
      </c>
      <c r="G72" s="34">
        <v>0</v>
      </c>
      <c r="H72" s="23"/>
      <c r="I72" s="86">
        <v>0</v>
      </c>
      <c r="J72" s="65">
        <v>0</v>
      </c>
      <c r="K72" s="65">
        <v>0</v>
      </c>
      <c r="L72" s="86"/>
      <c r="M72" s="86">
        <v>21.5</v>
      </c>
      <c r="N72" s="65">
        <v>0</v>
      </c>
      <c r="O72" s="86"/>
      <c r="P72" s="86">
        <v>21.5</v>
      </c>
      <c r="Q72" s="65">
        <f t="shared" si="12"/>
        <v>100</v>
      </c>
      <c r="R72" s="23"/>
    </row>
    <row r="73" spans="1:18">
      <c r="A73" s="24" t="s">
        <v>159</v>
      </c>
      <c r="B73" s="21" t="s">
        <v>160</v>
      </c>
      <c r="C73" s="83">
        <v>0</v>
      </c>
      <c r="D73" s="84">
        <v>0</v>
      </c>
      <c r="E73" s="84">
        <v>0</v>
      </c>
      <c r="F73" s="84">
        <v>0</v>
      </c>
      <c r="G73" s="34">
        <v>0</v>
      </c>
      <c r="H73" s="21"/>
      <c r="I73" s="84">
        <v>0</v>
      </c>
      <c r="J73" s="84">
        <v>0</v>
      </c>
      <c r="K73" s="84">
        <v>0</v>
      </c>
      <c r="L73" s="84"/>
      <c r="M73" s="84">
        <v>0</v>
      </c>
      <c r="N73" s="84">
        <v>0</v>
      </c>
      <c r="O73" s="84"/>
      <c r="P73" s="84">
        <v>0</v>
      </c>
      <c r="Q73" s="84">
        <v>0</v>
      </c>
      <c r="R73" s="21">
        <v>0</v>
      </c>
    </row>
    <row r="74" spans="1:18">
      <c r="A74" s="24" t="s">
        <v>161</v>
      </c>
      <c r="B74" s="21" t="s">
        <v>162</v>
      </c>
      <c r="C74" s="83">
        <f>C75+C76</f>
        <v>15649.8</v>
      </c>
      <c r="D74" s="84">
        <f>D75+D76</f>
        <v>25590.1</v>
      </c>
      <c r="E74" s="65">
        <f>D74/C74*100</f>
        <v>163.51710564991245</v>
      </c>
      <c r="F74" s="84">
        <f>F75+F76</f>
        <v>25590.1</v>
      </c>
      <c r="G74" s="34">
        <f t="shared" si="8"/>
        <v>163.51710564991245</v>
      </c>
      <c r="H74" s="23"/>
      <c r="I74" s="84">
        <f>I75+I76</f>
        <v>15947.6</v>
      </c>
      <c r="J74" s="34">
        <f t="shared" si="9"/>
        <v>62.319412585335741</v>
      </c>
      <c r="K74" s="34">
        <f t="shared" si="10"/>
        <v>62.319412585335741</v>
      </c>
      <c r="L74" s="23"/>
      <c r="M74" s="84">
        <f>M75+M76</f>
        <v>15664.8</v>
      </c>
      <c r="N74" s="34">
        <f t="shared" si="11"/>
        <v>98.226692417667863</v>
      </c>
      <c r="O74" s="23"/>
      <c r="P74" s="84">
        <f>P75+P76</f>
        <v>15664.8</v>
      </c>
      <c r="Q74" s="34">
        <f t="shared" si="12"/>
        <v>100</v>
      </c>
      <c r="R74" s="23"/>
    </row>
    <row r="75" spans="1:18">
      <c r="A75" s="24" t="s">
        <v>163</v>
      </c>
      <c r="B75" s="21" t="s">
        <v>164</v>
      </c>
      <c r="C75" s="83">
        <v>15649.8</v>
      </c>
      <c r="D75" s="86">
        <v>25590.1</v>
      </c>
      <c r="E75" s="65">
        <f>D75/C75*100</f>
        <v>163.51710564991245</v>
      </c>
      <c r="F75" s="86">
        <v>25590.1</v>
      </c>
      <c r="G75" s="34">
        <f t="shared" si="8"/>
        <v>163.51710564991245</v>
      </c>
      <c r="H75" s="23"/>
      <c r="I75" s="23">
        <v>15947.6</v>
      </c>
      <c r="J75" s="34">
        <f t="shared" si="9"/>
        <v>62.319412585335741</v>
      </c>
      <c r="K75" s="34">
        <f t="shared" si="10"/>
        <v>62.319412585335741</v>
      </c>
      <c r="L75" s="23"/>
      <c r="M75" s="23">
        <v>15664.8</v>
      </c>
      <c r="N75" s="34">
        <f t="shared" si="11"/>
        <v>98.226692417667863</v>
      </c>
      <c r="O75" s="23"/>
      <c r="P75" s="23">
        <v>15664.8</v>
      </c>
      <c r="Q75" s="34">
        <f t="shared" si="12"/>
        <v>100</v>
      </c>
      <c r="R75" s="23"/>
    </row>
    <row r="76" spans="1:18">
      <c r="A76" s="24" t="s">
        <v>165</v>
      </c>
      <c r="B76" s="21" t="s">
        <v>166</v>
      </c>
      <c r="C76" s="83">
        <v>0</v>
      </c>
      <c r="D76" s="84">
        <v>0</v>
      </c>
      <c r="E76" s="84">
        <v>0</v>
      </c>
      <c r="F76" s="84">
        <v>0</v>
      </c>
      <c r="G76" s="34">
        <v>0</v>
      </c>
      <c r="H76" s="21"/>
      <c r="I76" s="84">
        <v>0</v>
      </c>
      <c r="J76" s="84">
        <v>0</v>
      </c>
      <c r="K76" s="84">
        <v>0</v>
      </c>
      <c r="L76" s="84"/>
      <c r="M76" s="84">
        <v>0</v>
      </c>
      <c r="N76" s="84">
        <v>0</v>
      </c>
      <c r="O76" s="84"/>
      <c r="P76" s="84">
        <v>0</v>
      </c>
      <c r="Q76" s="84">
        <v>0</v>
      </c>
      <c r="R76" s="23"/>
    </row>
    <row r="77" spans="1:18">
      <c r="A77" s="24" t="s">
        <v>167</v>
      </c>
      <c r="B77" s="21" t="s">
        <v>168</v>
      </c>
      <c r="C77" s="83">
        <f>C78+C79+C80+C81</f>
        <v>1287.8000000000002</v>
      </c>
      <c r="D77" s="84">
        <f>D78+D79+D80+D81</f>
        <v>1654</v>
      </c>
      <c r="E77" s="65">
        <f>D77/C77*100</f>
        <v>128.43609256095664</v>
      </c>
      <c r="F77" s="84">
        <f>F78+F79+F80+F81</f>
        <v>1482.2</v>
      </c>
      <c r="G77" s="34">
        <f t="shared" si="8"/>
        <v>115.09551172542318</v>
      </c>
      <c r="H77" s="23"/>
      <c r="I77" s="84">
        <f>I78+I79+I80+I81</f>
        <v>1848.2000000000003</v>
      </c>
      <c r="J77" s="34">
        <f t="shared" si="9"/>
        <v>111.74123337363969</v>
      </c>
      <c r="K77" s="34">
        <f t="shared" si="10"/>
        <v>124.69302388341657</v>
      </c>
      <c r="L77" s="23"/>
      <c r="M77" s="84">
        <f>M78+M79+M80+M81</f>
        <v>1057</v>
      </c>
      <c r="N77" s="34">
        <f t="shared" si="11"/>
        <v>57.190780218591051</v>
      </c>
      <c r="O77" s="23"/>
      <c r="P77" s="84">
        <f>P78+P79+P80+P81</f>
        <v>1057</v>
      </c>
      <c r="Q77" s="34">
        <f t="shared" si="12"/>
        <v>100</v>
      </c>
      <c r="R77" s="23"/>
    </row>
    <row r="78" spans="1:18">
      <c r="A78" s="24" t="s">
        <v>169</v>
      </c>
      <c r="B78" s="21" t="s">
        <v>170</v>
      </c>
      <c r="C78" s="83">
        <v>557.70000000000005</v>
      </c>
      <c r="D78" s="86">
        <v>513</v>
      </c>
      <c r="E78" s="65">
        <f>D78/C78*100</f>
        <v>91.984938138784287</v>
      </c>
      <c r="F78" s="86">
        <v>513</v>
      </c>
      <c r="G78" s="34">
        <f t="shared" si="8"/>
        <v>91.984938138784287</v>
      </c>
      <c r="H78" s="23"/>
      <c r="I78" s="23">
        <v>463.6</v>
      </c>
      <c r="J78" s="34">
        <f t="shared" si="9"/>
        <v>90.370370370370381</v>
      </c>
      <c r="K78" s="34">
        <f t="shared" si="10"/>
        <v>90.370370370370381</v>
      </c>
      <c r="L78" s="23"/>
      <c r="M78" s="23">
        <v>463.6</v>
      </c>
      <c r="N78" s="34">
        <f t="shared" si="11"/>
        <v>100</v>
      </c>
      <c r="O78" s="23"/>
      <c r="P78" s="23">
        <v>463.6</v>
      </c>
      <c r="Q78" s="34">
        <f t="shared" si="12"/>
        <v>100</v>
      </c>
      <c r="R78" s="23"/>
    </row>
    <row r="79" spans="1:18">
      <c r="A79" s="24" t="s">
        <v>171</v>
      </c>
      <c r="B79" s="21" t="s">
        <v>172</v>
      </c>
      <c r="C79" s="83">
        <v>172</v>
      </c>
      <c r="D79" s="86">
        <v>690</v>
      </c>
      <c r="E79" s="65">
        <f>D79/C79*100</f>
        <v>401.16279069767444</v>
      </c>
      <c r="F79" s="86">
        <v>555.70000000000005</v>
      </c>
      <c r="G79" s="34">
        <f t="shared" si="8"/>
        <v>323.08139534883719</v>
      </c>
      <c r="H79" s="23"/>
      <c r="I79" s="23">
        <v>989.7</v>
      </c>
      <c r="J79" s="34">
        <f t="shared" si="9"/>
        <v>143.43478260869566</v>
      </c>
      <c r="K79" s="34">
        <f t="shared" si="10"/>
        <v>178.09969407953932</v>
      </c>
      <c r="L79" s="23"/>
      <c r="M79" s="23">
        <v>198.5</v>
      </c>
      <c r="N79" s="34">
        <f t="shared" si="11"/>
        <v>20.056582802869556</v>
      </c>
      <c r="O79" s="23"/>
      <c r="P79" s="23">
        <v>198.5</v>
      </c>
      <c r="Q79" s="34">
        <f t="shared" si="12"/>
        <v>100</v>
      </c>
      <c r="R79" s="23"/>
    </row>
    <row r="80" spans="1:18">
      <c r="A80" s="24" t="s">
        <v>173</v>
      </c>
      <c r="B80" s="21" t="s">
        <v>174</v>
      </c>
      <c r="C80" s="83">
        <v>558.1</v>
      </c>
      <c r="D80" s="86">
        <v>451</v>
      </c>
      <c r="E80" s="65">
        <f>D80/C80*100</f>
        <v>80.809890700591296</v>
      </c>
      <c r="F80" s="86">
        <v>413.5</v>
      </c>
      <c r="G80" s="34">
        <f t="shared" si="8"/>
        <v>74.090664755420178</v>
      </c>
      <c r="H80" s="23"/>
      <c r="I80" s="23">
        <v>394.9</v>
      </c>
      <c r="J80" s="34">
        <f t="shared" si="9"/>
        <v>87.560975609756099</v>
      </c>
      <c r="K80" s="34">
        <f t="shared" si="10"/>
        <v>95.501813784764195</v>
      </c>
      <c r="L80" s="23"/>
      <c r="M80" s="23">
        <v>394.9</v>
      </c>
      <c r="N80" s="34">
        <f t="shared" si="11"/>
        <v>100</v>
      </c>
      <c r="O80" s="23"/>
      <c r="P80" s="23">
        <v>394.9</v>
      </c>
      <c r="Q80" s="34">
        <f t="shared" si="12"/>
        <v>100</v>
      </c>
      <c r="R80" s="23"/>
    </row>
    <row r="81" spans="1:18">
      <c r="A81" s="24" t="s">
        <v>175</v>
      </c>
      <c r="B81" s="21" t="s">
        <v>176</v>
      </c>
      <c r="C81" s="83">
        <v>0</v>
      </c>
      <c r="D81" s="23">
        <v>0</v>
      </c>
      <c r="E81" s="23">
        <v>0</v>
      </c>
      <c r="F81" s="23">
        <v>0</v>
      </c>
      <c r="G81" s="34">
        <v>0</v>
      </c>
      <c r="H81" s="23"/>
      <c r="I81" s="23">
        <v>0</v>
      </c>
      <c r="J81" s="23">
        <v>0</v>
      </c>
      <c r="K81" s="23">
        <v>0</v>
      </c>
      <c r="L81" s="23"/>
      <c r="M81" s="23">
        <v>0</v>
      </c>
      <c r="N81" s="23">
        <v>0</v>
      </c>
      <c r="O81" s="23"/>
      <c r="P81" s="23">
        <v>0</v>
      </c>
      <c r="Q81" s="23">
        <v>0</v>
      </c>
      <c r="R81" s="23"/>
    </row>
    <row r="82" spans="1:18">
      <c r="A82" s="24" t="s">
        <v>177</v>
      </c>
      <c r="B82" s="21" t="s">
        <v>178</v>
      </c>
      <c r="C82" s="83">
        <f>C83+C84+C85</f>
        <v>11498.3</v>
      </c>
      <c r="D82" s="84">
        <f>D83+D84+D85</f>
        <v>16690.900000000001</v>
      </c>
      <c r="E82" s="34">
        <f>D82/C82*100</f>
        <v>145.15971926284757</v>
      </c>
      <c r="F82" s="84">
        <f>F83+F84+F85</f>
        <v>16390.900000000001</v>
      </c>
      <c r="G82" s="34">
        <f t="shared" si="8"/>
        <v>142.55063792038825</v>
      </c>
      <c r="H82" s="23"/>
      <c r="I82" s="84">
        <f>I83+I84+I85</f>
        <v>11665.6</v>
      </c>
      <c r="J82" s="34">
        <f t="shared" si="9"/>
        <v>69.891977065346978</v>
      </c>
      <c r="K82" s="34">
        <f t="shared" si="10"/>
        <v>71.171198652911059</v>
      </c>
      <c r="L82" s="23"/>
      <c r="M82" s="84">
        <f>M83+M84+M85</f>
        <v>11492.5</v>
      </c>
      <c r="N82" s="34">
        <f t="shared" si="11"/>
        <v>98.516150048004377</v>
      </c>
      <c r="O82" s="23"/>
      <c r="P82" s="84">
        <f>P83+P84+P85</f>
        <v>11492.5</v>
      </c>
      <c r="Q82" s="34">
        <f t="shared" si="12"/>
        <v>100</v>
      </c>
      <c r="R82" s="23"/>
    </row>
    <row r="83" spans="1:18">
      <c r="A83" s="24" t="s">
        <v>179</v>
      </c>
      <c r="B83" s="21" t="s">
        <v>180</v>
      </c>
      <c r="C83" s="83">
        <v>11356.9</v>
      </c>
      <c r="D83" s="23">
        <v>16690.900000000001</v>
      </c>
      <c r="E83" s="34">
        <f>D83/C83*100</f>
        <v>146.96704206253469</v>
      </c>
      <c r="F83" s="23">
        <v>16390.900000000001</v>
      </c>
      <c r="G83" s="34">
        <f t="shared" si="8"/>
        <v>144.32547614225714</v>
      </c>
      <c r="H83" s="23"/>
      <c r="I83" s="23">
        <v>11665.6</v>
      </c>
      <c r="J83" s="34">
        <f t="shared" si="9"/>
        <v>69.891977065346978</v>
      </c>
      <c r="K83" s="34">
        <f t="shared" si="10"/>
        <v>71.171198652911059</v>
      </c>
      <c r="L83" s="23"/>
      <c r="M83" s="23">
        <v>11492.5</v>
      </c>
      <c r="N83" s="34">
        <f t="shared" si="11"/>
        <v>98.516150048004377</v>
      </c>
      <c r="O83" s="23"/>
      <c r="P83" s="23">
        <v>11492.5</v>
      </c>
      <c r="Q83" s="34">
        <f t="shared" si="12"/>
        <v>100</v>
      </c>
      <c r="R83" s="23"/>
    </row>
    <row r="84" spans="1:18">
      <c r="A84" s="24" t="s">
        <v>181</v>
      </c>
      <c r="B84" s="21" t="s">
        <v>182</v>
      </c>
      <c r="C84" s="83">
        <v>141.4</v>
      </c>
      <c r="D84" s="23">
        <v>0</v>
      </c>
      <c r="E84" s="34">
        <f>D84/C84*100</f>
        <v>0</v>
      </c>
      <c r="F84" s="23">
        <v>0</v>
      </c>
      <c r="G84" s="34">
        <f t="shared" si="8"/>
        <v>0</v>
      </c>
      <c r="H84" s="23"/>
      <c r="I84" s="23">
        <v>0</v>
      </c>
      <c r="J84" s="23"/>
      <c r="K84" s="23"/>
      <c r="L84" s="23"/>
      <c r="M84" s="23">
        <v>0</v>
      </c>
      <c r="N84" s="20"/>
      <c r="O84" s="23"/>
      <c r="P84" s="23">
        <v>0</v>
      </c>
      <c r="Q84" s="23"/>
      <c r="R84" s="23"/>
    </row>
    <row r="85" spans="1:18">
      <c r="A85" s="24" t="s">
        <v>183</v>
      </c>
      <c r="B85" s="21" t="s">
        <v>184</v>
      </c>
      <c r="C85" s="83">
        <v>0</v>
      </c>
      <c r="D85" s="23"/>
      <c r="E85" s="34"/>
      <c r="F85" s="23"/>
      <c r="G85" s="23"/>
      <c r="H85" s="23"/>
      <c r="I85" s="23"/>
      <c r="J85" s="23"/>
      <c r="K85" s="23"/>
      <c r="L85" s="23"/>
      <c r="M85" s="23"/>
      <c r="N85" s="20"/>
      <c r="O85" s="23"/>
      <c r="P85" s="23"/>
      <c r="Q85" s="23"/>
      <c r="R85" s="23"/>
    </row>
    <row r="86" spans="1:18">
      <c r="A86" s="24" t="s">
        <v>185</v>
      </c>
      <c r="B86" s="21" t="s">
        <v>186</v>
      </c>
      <c r="C86" s="83">
        <f>C87+C88+C89</f>
        <v>0</v>
      </c>
      <c r="D86" s="23"/>
      <c r="E86" s="34"/>
      <c r="F86" s="23"/>
      <c r="G86" s="23"/>
      <c r="H86" s="23"/>
      <c r="I86" s="23"/>
      <c r="J86" s="23"/>
      <c r="K86" s="23"/>
      <c r="L86" s="23"/>
      <c r="M86" s="23"/>
      <c r="N86" s="20"/>
      <c r="O86" s="23"/>
      <c r="P86" s="23"/>
      <c r="Q86" s="23"/>
      <c r="R86" s="23"/>
    </row>
    <row r="87" spans="1:18">
      <c r="A87" s="24" t="s">
        <v>187</v>
      </c>
      <c r="B87" s="21" t="s">
        <v>188</v>
      </c>
      <c r="C87" s="83">
        <v>0</v>
      </c>
      <c r="D87" s="23"/>
      <c r="E87" s="34"/>
      <c r="F87" s="23"/>
      <c r="G87" s="23"/>
      <c r="H87" s="23"/>
      <c r="I87" s="23"/>
      <c r="J87" s="23"/>
      <c r="K87" s="23"/>
      <c r="L87" s="23"/>
      <c r="M87" s="23"/>
      <c r="N87" s="20"/>
      <c r="O87" s="23"/>
      <c r="P87" s="23"/>
      <c r="Q87" s="23"/>
      <c r="R87" s="23"/>
    </row>
    <row r="88" spans="1:18">
      <c r="A88" s="24" t="s">
        <v>189</v>
      </c>
      <c r="B88" s="21" t="s">
        <v>190</v>
      </c>
      <c r="C88" s="83">
        <v>0</v>
      </c>
      <c r="D88" s="23"/>
      <c r="E88" s="34"/>
      <c r="F88" s="23"/>
      <c r="G88" s="23"/>
      <c r="H88" s="23"/>
      <c r="I88" s="23"/>
      <c r="J88" s="23"/>
      <c r="K88" s="23"/>
      <c r="L88" s="23"/>
      <c r="M88" s="23"/>
      <c r="N88" s="20"/>
      <c r="O88" s="23"/>
      <c r="P88" s="23"/>
      <c r="Q88" s="23"/>
      <c r="R88" s="23"/>
    </row>
    <row r="89" spans="1:18">
      <c r="A89" s="24" t="s">
        <v>191</v>
      </c>
      <c r="B89" s="21" t="s">
        <v>192</v>
      </c>
      <c r="C89" s="83">
        <v>0</v>
      </c>
      <c r="D89" s="23"/>
      <c r="E89" s="34"/>
      <c r="F89" s="23"/>
      <c r="G89" s="23"/>
      <c r="H89" s="23"/>
      <c r="I89" s="23"/>
      <c r="J89" s="23"/>
      <c r="K89" s="23"/>
      <c r="L89" s="23"/>
      <c r="M89" s="23"/>
      <c r="N89" s="20"/>
      <c r="O89" s="23"/>
      <c r="P89" s="23"/>
      <c r="Q89" s="23"/>
      <c r="R89" s="23"/>
    </row>
    <row r="90" spans="1:18" ht="30.75" customHeight="1">
      <c r="A90" s="24" t="s">
        <v>193</v>
      </c>
      <c r="B90" s="21" t="s">
        <v>194</v>
      </c>
      <c r="C90" s="83">
        <v>0</v>
      </c>
      <c r="D90" s="23"/>
      <c r="E90" s="34"/>
      <c r="F90" s="23"/>
      <c r="G90" s="23"/>
      <c r="H90" s="23"/>
      <c r="I90" s="23"/>
      <c r="J90" s="23"/>
      <c r="K90" s="23"/>
      <c r="L90" s="23"/>
      <c r="M90" s="23"/>
      <c r="N90" s="20"/>
      <c r="O90" s="23"/>
      <c r="P90" s="23"/>
      <c r="Q90" s="23"/>
      <c r="R90" s="23"/>
    </row>
    <row r="91" spans="1:18">
      <c r="A91" s="24" t="s">
        <v>195</v>
      </c>
      <c r="B91" s="21" t="s">
        <v>196</v>
      </c>
      <c r="C91" s="83">
        <v>0</v>
      </c>
      <c r="D91" s="23"/>
      <c r="E91" s="34"/>
      <c r="F91" s="23"/>
      <c r="G91" s="23"/>
      <c r="H91" s="23"/>
      <c r="I91" s="23"/>
      <c r="J91" s="23"/>
      <c r="K91" s="23"/>
      <c r="L91" s="23"/>
      <c r="M91" s="23"/>
      <c r="N91" s="20"/>
      <c r="O91" s="23"/>
      <c r="P91" s="23"/>
      <c r="Q91" s="23"/>
      <c r="R91" s="23"/>
    </row>
    <row r="92" spans="1:18" ht="45">
      <c r="A92" s="24" t="s">
        <v>197</v>
      </c>
      <c r="B92" s="21" t="s">
        <v>198</v>
      </c>
      <c r="C92" s="83">
        <v>0</v>
      </c>
      <c r="D92" s="23"/>
      <c r="E92" s="34"/>
      <c r="F92" s="23"/>
      <c r="G92" s="23"/>
      <c r="H92" s="23"/>
      <c r="I92" s="23"/>
      <c r="J92" s="23"/>
      <c r="K92" s="23"/>
      <c r="L92" s="23"/>
      <c r="M92" s="23"/>
      <c r="N92" s="20"/>
      <c r="O92" s="23"/>
      <c r="P92" s="23"/>
      <c r="Q92" s="23"/>
      <c r="R92" s="23"/>
    </row>
    <row r="93" spans="1:18" ht="30">
      <c r="A93" s="24" t="s">
        <v>199</v>
      </c>
      <c r="B93" s="21" t="s">
        <v>200</v>
      </c>
      <c r="C93" s="83">
        <v>0</v>
      </c>
      <c r="D93" s="23"/>
      <c r="E93" s="34"/>
      <c r="F93" s="23"/>
      <c r="G93" s="23"/>
      <c r="H93" s="23"/>
      <c r="I93" s="23"/>
      <c r="J93" s="23"/>
      <c r="K93" s="23"/>
      <c r="L93" s="23"/>
      <c r="M93" s="23"/>
      <c r="N93" s="20"/>
      <c r="O93" s="23"/>
      <c r="P93" s="23"/>
      <c r="Q93" s="23"/>
      <c r="R93" s="23"/>
    </row>
    <row r="94" spans="1:18">
      <c r="A94" s="24" t="s">
        <v>201</v>
      </c>
      <c r="B94" s="21" t="s">
        <v>202</v>
      </c>
      <c r="C94" s="83">
        <v>0</v>
      </c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0"/>
      <c r="O94" s="23"/>
      <c r="P94" s="23"/>
      <c r="Q94" s="23"/>
      <c r="R94" s="23"/>
    </row>
    <row r="95" spans="1:18">
      <c r="A95" s="24" t="s">
        <v>203</v>
      </c>
      <c r="B95" s="21" t="s">
        <v>204</v>
      </c>
      <c r="C95" s="83">
        <v>0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0"/>
      <c r="O95" s="23"/>
      <c r="P95" s="23"/>
      <c r="Q95" s="23"/>
      <c r="R95" s="23"/>
    </row>
  </sheetData>
  <mergeCells count="2">
    <mergeCell ref="B1:Q1"/>
    <mergeCell ref="D2:E2"/>
  </mergeCells>
  <pageMargins left="0.23611111111111099" right="0.23611111111111099" top="0.35416666666666702" bottom="0.15763888888888899" header="0.51180555555555496" footer="0.51180555555555496"/>
  <pageSetup paperSize="9" scale="45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view="pageBreakPreview" zoomScale="95" zoomScalePageLayoutView="95" workbookViewId="0">
      <pane xSplit="2" ySplit="3" topLeftCell="C4" activePane="bottomRight" state="frozen"/>
      <selection pane="topRight" activeCell="K1" sqref="K1"/>
      <selection pane="bottomLeft" activeCell="A4" sqref="A4"/>
      <selection pane="bottomRight" activeCell="G3" sqref="G3"/>
    </sheetView>
  </sheetViews>
  <sheetFormatPr defaultRowHeight="15"/>
  <cols>
    <col min="1" max="1" width="7" style="25" customWidth="1"/>
    <col min="2" max="2" width="71.7109375" style="1" customWidth="1"/>
    <col min="3" max="3" width="18.5703125" style="1" customWidth="1"/>
    <col min="4" max="4" width="18" style="1" customWidth="1"/>
    <col min="5" max="5" width="13" customWidth="1"/>
    <col min="6" max="6" width="18.140625" customWidth="1"/>
    <col min="7" max="7" width="13.85546875" customWidth="1"/>
    <col min="8" max="8" width="14.28515625" customWidth="1"/>
    <col min="9" max="9" width="18.28515625" customWidth="1"/>
    <col min="10" max="10" width="14" customWidth="1"/>
    <col min="11" max="11" width="13.5703125" customWidth="1"/>
    <col min="12" max="12" width="14" customWidth="1"/>
    <col min="13" max="13" width="17.5703125" customWidth="1"/>
    <col min="14" max="14" width="13.28515625" customWidth="1"/>
    <col min="15" max="15" width="15.140625" customWidth="1"/>
    <col min="16" max="16" width="17.140625" customWidth="1"/>
    <col min="17" max="17" width="13" customWidth="1"/>
    <col min="18" max="18" width="14.7109375" customWidth="1"/>
    <col min="19" max="1025" width="8.5703125" customWidth="1"/>
  </cols>
  <sheetData>
    <row r="1" spans="1:18" ht="20.25" customHeight="1">
      <c r="A1" s="26"/>
      <c r="B1" s="94" t="s">
        <v>233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3" t="s">
        <v>205</v>
      </c>
    </row>
    <row r="2" spans="1:18" ht="17.25" customHeight="1">
      <c r="A2" s="26"/>
      <c r="B2" s="4"/>
      <c r="C2" s="4"/>
      <c r="D2" s="4"/>
      <c r="E2" s="6"/>
      <c r="F2" s="6"/>
      <c r="G2" s="6"/>
      <c r="H2" s="6"/>
      <c r="I2" s="96"/>
      <c r="J2" s="96"/>
      <c r="K2" s="96"/>
      <c r="L2" s="6"/>
      <c r="M2" s="6"/>
      <c r="N2" s="6"/>
      <c r="O2" s="6"/>
      <c r="P2" s="6"/>
      <c r="Q2" s="6"/>
      <c r="R2" s="3" t="s">
        <v>2</v>
      </c>
    </row>
    <row r="3" spans="1:18" ht="94.5">
      <c r="A3" s="7" t="s">
        <v>3</v>
      </c>
      <c r="B3" s="8" t="s">
        <v>206</v>
      </c>
      <c r="C3" s="9" t="s">
        <v>249</v>
      </c>
      <c r="D3" s="27" t="s">
        <v>256</v>
      </c>
      <c r="E3" s="10" t="s">
        <v>5</v>
      </c>
      <c r="F3" s="27" t="s">
        <v>251</v>
      </c>
      <c r="G3" s="10" t="s">
        <v>6</v>
      </c>
      <c r="H3" s="11" t="s">
        <v>7</v>
      </c>
      <c r="I3" s="28" t="s">
        <v>8</v>
      </c>
      <c r="J3" s="11" t="s">
        <v>252</v>
      </c>
      <c r="K3" s="11" t="s">
        <v>253</v>
      </c>
      <c r="L3" s="11" t="s">
        <v>7</v>
      </c>
      <c r="M3" s="28" t="s">
        <v>257</v>
      </c>
      <c r="N3" s="11" t="s">
        <v>10</v>
      </c>
      <c r="O3" s="11" t="s">
        <v>7</v>
      </c>
      <c r="P3" s="28" t="s">
        <v>254</v>
      </c>
      <c r="Q3" s="11" t="s">
        <v>255</v>
      </c>
      <c r="R3" s="11" t="s">
        <v>7</v>
      </c>
    </row>
    <row r="4" spans="1:18">
      <c r="A4" s="29"/>
      <c r="B4" s="12" t="s">
        <v>207</v>
      </c>
      <c r="C4" s="30">
        <v>3008.16</v>
      </c>
      <c r="D4" s="30">
        <v>206</v>
      </c>
      <c r="E4" s="31">
        <f>D4/C4*100</f>
        <v>6.848039997872454</v>
      </c>
      <c r="F4" s="31">
        <v>205.2</v>
      </c>
      <c r="G4" s="31">
        <f>F4/C4*100</f>
        <v>6.8214456677836282</v>
      </c>
      <c r="H4" s="31"/>
      <c r="I4" s="31">
        <v>0</v>
      </c>
      <c r="J4" s="31">
        <f>I4/D4*100</f>
        <v>0</v>
      </c>
      <c r="K4" s="31">
        <f>I4/F4*100</f>
        <v>0</v>
      </c>
      <c r="L4" s="31"/>
      <c r="M4" s="31">
        <v>0</v>
      </c>
      <c r="N4" s="31">
        <v>0</v>
      </c>
      <c r="O4" s="31"/>
      <c r="P4" s="31">
        <v>0</v>
      </c>
      <c r="Q4" s="31">
        <v>0</v>
      </c>
      <c r="R4" s="31"/>
    </row>
    <row r="5" spans="1:18">
      <c r="A5" s="29" t="s">
        <v>208</v>
      </c>
      <c r="B5" s="12" t="s">
        <v>209</v>
      </c>
      <c r="C5" s="30"/>
      <c r="D5" s="30">
        <v>0</v>
      </c>
      <c r="E5" s="31"/>
      <c r="F5" s="31">
        <v>0</v>
      </c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>
      <c r="A6" s="29" t="s">
        <v>208</v>
      </c>
      <c r="B6" s="12" t="s">
        <v>210</v>
      </c>
      <c r="C6" s="30"/>
      <c r="D6" s="30">
        <v>0</v>
      </c>
      <c r="E6" s="31"/>
      <c r="F6" s="31">
        <v>0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>
      <c r="A7" s="29" t="s">
        <v>208</v>
      </c>
      <c r="B7" s="12" t="s">
        <v>211</v>
      </c>
      <c r="C7" s="30"/>
      <c r="D7" s="30">
        <v>0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30">
      <c r="A8" s="29" t="s">
        <v>81</v>
      </c>
      <c r="B8" s="12" t="s">
        <v>212</v>
      </c>
      <c r="C8" s="30">
        <v>0</v>
      </c>
      <c r="D8" s="30">
        <v>0</v>
      </c>
      <c r="E8" s="31">
        <v>0</v>
      </c>
      <c r="F8" s="31">
        <f>F9+F10</f>
        <v>0</v>
      </c>
      <c r="G8" s="31">
        <v>0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>
      <c r="A9" s="29" t="s">
        <v>81</v>
      </c>
      <c r="B9" s="12" t="s">
        <v>213</v>
      </c>
      <c r="C9" s="30"/>
      <c r="D9" s="30">
        <v>0</v>
      </c>
      <c r="E9" s="31"/>
      <c r="F9" s="31">
        <v>0</v>
      </c>
      <c r="G9" s="31">
        <v>0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>
      <c r="A10" s="29" t="s">
        <v>81</v>
      </c>
      <c r="B10" s="12" t="s">
        <v>214</v>
      </c>
      <c r="C10" s="30">
        <v>0</v>
      </c>
      <c r="D10" s="30">
        <v>0</v>
      </c>
      <c r="E10" s="31">
        <v>0</v>
      </c>
      <c r="F10" s="31">
        <v>0</v>
      </c>
      <c r="G10" s="31">
        <v>0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>
      <c r="A11" s="29" t="s">
        <v>85</v>
      </c>
      <c r="B11" s="12" t="s">
        <v>215</v>
      </c>
      <c r="C11" s="30">
        <v>3008.16</v>
      </c>
      <c r="D11" s="30">
        <v>206</v>
      </c>
      <c r="E11" s="31">
        <f>D11/C11*100</f>
        <v>6.848039997872454</v>
      </c>
      <c r="F11" s="31">
        <v>205.2</v>
      </c>
      <c r="G11" s="31">
        <f>F11/C11*100</f>
        <v>6.8214456677836282</v>
      </c>
      <c r="H11" s="31"/>
      <c r="I11" s="31">
        <v>0</v>
      </c>
      <c r="J11" s="31">
        <v>0</v>
      </c>
      <c r="K11" s="31">
        <v>0</v>
      </c>
      <c r="L11" s="31"/>
      <c r="M11" s="31">
        <v>0</v>
      </c>
      <c r="N11" s="31">
        <v>0</v>
      </c>
      <c r="O11" s="31"/>
      <c r="P11" s="31">
        <v>0</v>
      </c>
      <c r="Q11" s="31">
        <v>0</v>
      </c>
      <c r="R11" s="31"/>
    </row>
    <row r="12" spans="1:18" ht="30">
      <c r="A12" s="29" t="s">
        <v>87</v>
      </c>
      <c r="B12" s="12" t="s">
        <v>216</v>
      </c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>
      <c r="A13" s="29" t="s">
        <v>87</v>
      </c>
      <c r="B13" s="12" t="s">
        <v>217</v>
      </c>
      <c r="C13" s="30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>
      <c r="A14" s="29"/>
      <c r="B14" s="12" t="s">
        <v>218</v>
      </c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ht="20.25" customHeight="1">
      <c r="A15" s="29"/>
      <c r="B15" s="32" t="s">
        <v>219</v>
      </c>
      <c r="C15" s="30">
        <v>0</v>
      </c>
      <c r="D15" s="30">
        <v>0</v>
      </c>
      <c r="E15" s="31">
        <v>0</v>
      </c>
      <c r="F15" s="31">
        <v>0</v>
      </c>
      <c r="G15" s="31">
        <v>0</v>
      </c>
      <c r="H15" s="31"/>
      <c r="I15" s="31">
        <v>0</v>
      </c>
      <c r="J15" s="31">
        <v>0</v>
      </c>
      <c r="K15" s="31">
        <v>0</v>
      </c>
      <c r="L15" s="31"/>
      <c r="M15" s="31">
        <v>0</v>
      </c>
      <c r="N15" s="31">
        <v>0</v>
      </c>
      <c r="O15" s="31"/>
      <c r="P15" s="31">
        <v>0</v>
      </c>
      <c r="Q15" s="31">
        <v>0</v>
      </c>
      <c r="R15" s="31"/>
    </row>
    <row r="16" spans="1:18" ht="30">
      <c r="A16" s="29"/>
      <c r="B16" s="33" t="s">
        <v>220</v>
      </c>
      <c r="C16" s="30">
        <v>0</v>
      </c>
      <c r="D16" s="30">
        <v>0</v>
      </c>
      <c r="E16" s="31">
        <v>0</v>
      </c>
      <c r="F16" s="55">
        <v>0</v>
      </c>
      <c r="G16" s="31">
        <v>0</v>
      </c>
      <c r="H16" s="31"/>
      <c r="I16" s="56">
        <v>0</v>
      </c>
      <c r="J16" s="31">
        <v>0</v>
      </c>
      <c r="K16" s="31">
        <v>0</v>
      </c>
      <c r="L16" s="31"/>
      <c r="M16" s="34">
        <v>0</v>
      </c>
      <c r="N16" s="34">
        <v>0</v>
      </c>
      <c r="O16" s="34"/>
      <c r="P16" s="34">
        <v>0</v>
      </c>
      <c r="Q16" s="31">
        <v>0</v>
      </c>
      <c r="R16" s="31"/>
    </row>
    <row r="17" spans="1:18" ht="33" customHeight="1">
      <c r="A17" s="29"/>
      <c r="B17" s="32" t="s">
        <v>221</v>
      </c>
      <c r="C17" s="30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45">
      <c r="A18" s="29"/>
      <c r="B18" s="33" t="s">
        <v>222</v>
      </c>
      <c r="C18" s="30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</sheetData>
  <mergeCells count="2">
    <mergeCell ref="B1:Q1"/>
    <mergeCell ref="I2:K2"/>
  </mergeCells>
  <pageMargins left="0.23611111111111099" right="0.23611111111111099" top="0.15763888888888899" bottom="0.15763888888888899" header="0.51180555555555496" footer="0.51180555555555496"/>
  <pageSetup paperSize="9" scale="43" firstPageNumber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tabSelected="1" view="pageBreakPreview" zoomScale="95" zoomScalePageLayoutView="95" workbookViewId="0">
      <pane ySplit="4" topLeftCell="A5" activePane="bottomLeft" state="frozen"/>
      <selection pane="bottomLeft" activeCell="E9" sqref="E9"/>
    </sheetView>
  </sheetViews>
  <sheetFormatPr defaultRowHeight="15"/>
  <cols>
    <col min="1" max="1" width="15.85546875" customWidth="1"/>
    <col min="2" max="2" width="37.140625" customWidth="1"/>
    <col min="3" max="3" width="13.28515625" customWidth="1"/>
    <col min="4" max="4" width="13.85546875" customWidth="1"/>
    <col min="5" max="5" width="17.42578125" customWidth="1"/>
    <col min="6" max="6" width="18" customWidth="1"/>
    <col min="7" max="7" width="23" customWidth="1"/>
    <col min="8" max="8" width="14.140625" customWidth="1"/>
    <col min="9" max="9" width="18" customWidth="1"/>
    <col min="10" max="10" width="22.5703125" customWidth="1"/>
    <col min="11" max="11" width="14.42578125" customWidth="1"/>
    <col min="12" max="12" width="13" customWidth="1"/>
    <col min="13" max="13" width="19.140625" customWidth="1"/>
    <col min="14" max="14" width="13.85546875" customWidth="1"/>
    <col min="15" max="1025" width="9.140625" customWidth="1"/>
  </cols>
  <sheetData>
    <row r="1" spans="1:17">
      <c r="N1" s="35" t="s">
        <v>223</v>
      </c>
    </row>
    <row r="2" spans="1:17" ht="94.7" customHeight="1">
      <c r="A2" s="97" t="s">
        <v>258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7">
      <c r="M3" s="98" t="s">
        <v>2</v>
      </c>
      <c r="N3" s="98"/>
    </row>
    <row r="4" spans="1:17" s="38" customFormat="1" ht="128.25">
      <c r="A4" s="36" t="s">
        <v>224</v>
      </c>
      <c r="B4" s="36" t="s">
        <v>225</v>
      </c>
      <c r="C4" s="36" t="s">
        <v>259</v>
      </c>
      <c r="D4" s="36" t="s">
        <v>260</v>
      </c>
      <c r="E4" s="36" t="s">
        <v>226</v>
      </c>
      <c r="F4" s="36" t="s">
        <v>227</v>
      </c>
      <c r="G4" s="36" t="s">
        <v>261</v>
      </c>
      <c r="H4" s="36" t="s">
        <v>226</v>
      </c>
      <c r="I4" s="36" t="s">
        <v>228</v>
      </c>
      <c r="J4" s="36" t="s">
        <v>262</v>
      </c>
      <c r="K4" s="36" t="s">
        <v>226</v>
      </c>
      <c r="L4" s="36" t="s">
        <v>263</v>
      </c>
      <c r="M4" s="36" t="s">
        <v>264</v>
      </c>
      <c r="N4" s="36" t="s">
        <v>226</v>
      </c>
      <c r="O4" s="37"/>
      <c r="P4" s="37"/>
      <c r="Q4" s="37"/>
    </row>
    <row r="5" spans="1:17" ht="30" customHeight="1">
      <c r="A5" s="99" t="s">
        <v>239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39"/>
    </row>
    <row r="6" spans="1:17" ht="51">
      <c r="A6" s="40" t="s">
        <v>234</v>
      </c>
      <c r="B6" s="57" t="s">
        <v>235</v>
      </c>
      <c r="C6" s="58">
        <v>1800</v>
      </c>
      <c r="D6" s="58">
        <v>1800</v>
      </c>
      <c r="E6" s="41" t="s">
        <v>278</v>
      </c>
      <c r="F6" s="42">
        <v>1800</v>
      </c>
      <c r="G6" s="42">
        <v>1800</v>
      </c>
      <c r="H6" s="41"/>
      <c r="I6" s="42">
        <v>1800</v>
      </c>
      <c r="J6" s="42">
        <v>1800</v>
      </c>
      <c r="K6" s="42"/>
      <c r="L6" s="42">
        <v>2000</v>
      </c>
      <c r="M6" s="42">
        <v>2000</v>
      </c>
      <c r="N6" s="41" t="s">
        <v>279</v>
      </c>
    </row>
    <row r="7" spans="1:17" ht="63.75">
      <c r="A7" s="40" t="s">
        <v>229</v>
      </c>
      <c r="B7" s="57" t="s">
        <v>236</v>
      </c>
      <c r="C7" s="58">
        <v>451.4</v>
      </c>
      <c r="D7" s="93">
        <v>2644.78</v>
      </c>
      <c r="E7" s="41" t="s">
        <v>237</v>
      </c>
      <c r="F7" s="42">
        <v>451.4</v>
      </c>
      <c r="G7" s="42">
        <v>451.4</v>
      </c>
      <c r="H7" s="42"/>
      <c r="I7" s="42">
        <v>451.4</v>
      </c>
      <c r="J7" s="42">
        <v>451.4</v>
      </c>
      <c r="K7" s="42"/>
      <c r="L7" s="42">
        <v>210</v>
      </c>
      <c r="M7" s="42">
        <v>210</v>
      </c>
      <c r="N7" s="42"/>
    </row>
    <row r="8" spans="1:17">
      <c r="A8" s="43" t="s">
        <v>230</v>
      </c>
      <c r="B8" s="41"/>
      <c r="C8" s="58">
        <f>C7+C6</f>
        <v>2251.4</v>
      </c>
      <c r="D8" s="58">
        <f>D7+D6</f>
        <v>4444.7800000000007</v>
      </c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7" ht="89.25">
      <c r="A9" s="43"/>
      <c r="B9" s="41" t="s">
        <v>238</v>
      </c>
      <c r="C9" s="42">
        <v>321.3</v>
      </c>
      <c r="D9" s="42">
        <v>381.5</v>
      </c>
      <c r="E9" s="41" t="s">
        <v>280</v>
      </c>
      <c r="F9" s="42"/>
      <c r="G9" s="42"/>
      <c r="H9" s="42"/>
      <c r="I9" s="42"/>
      <c r="J9" s="42"/>
      <c r="K9" s="42"/>
      <c r="L9" s="42"/>
      <c r="M9" s="42"/>
      <c r="N9" s="42"/>
    </row>
    <row r="10" spans="1:17">
      <c r="A10" s="43" t="s">
        <v>230</v>
      </c>
      <c r="B10" s="41"/>
      <c r="C10" s="42">
        <f>C9</f>
        <v>321.3</v>
      </c>
      <c r="D10" s="42">
        <f>D9</f>
        <v>381.5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7">
      <c r="A11" s="100" t="s">
        <v>231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44"/>
    </row>
  </sheetData>
  <mergeCells count="4">
    <mergeCell ref="A2:N2"/>
    <mergeCell ref="M3:N3"/>
    <mergeCell ref="A5:M5"/>
    <mergeCell ref="A11:N11"/>
  </mergeCells>
  <pageMargins left="0.2" right="0.2" top="0.75" bottom="0.75" header="0.51180555555555496" footer="0.51180555555555496"/>
  <pageSetup paperSize="9" scale="56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LibreOffice/6.1.2.1$Windows_x86 LibreOffice_project/65905a128db06ba48db947242809d14d3f9a93fe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№ 1 Доходы</vt:lpstr>
      <vt:lpstr>Форма № 2 Расходы</vt:lpstr>
      <vt:lpstr>Форма № 3 ИФДБ</vt:lpstr>
      <vt:lpstr>Форма № 4</vt:lpstr>
      <vt:lpstr>'Форма № 2 Расходы'!Заголовки_для_печати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Пользователь</cp:lastModifiedBy>
  <cp:revision>7</cp:revision>
  <cp:lastPrinted>2022-11-14T08:06:39Z</cp:lastPrinted>
  <dcterms:created xsi:type="dcterms:W3CDTF">2017-08-31T14:26:51Z</dcterms:created>
  <dcterms:modified xsi:type="dcterms:W3CDTF">2022-11-14T08:06:43Z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